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320" windowHeight="9735" firstSheet="7" activeTab="7"/>
  </bookViews>
  <sheets>
    <sheet name="PPXLFunctions" sheetId="4" state="veryHidden" r:id="rId1"/>
    <sheet name="PPXLOpen" sheetId="37" state="veryHidden" r:id="rId2"/>
    <sheet name="PPXLSaveData0" sheetId="70" state="veryHidden" r:id="rId3"/>
    <sheet name="PPXLSaveData1" sheetId="71" state="veryHidden" r:id="rId4"/>
    <sheet name="PPXLSaveData2" sheetId="72" state="veryHidden" r:id="rId5"/>
    <sheet name="PPXLSaveData3" sheetId="73" state="veryHidden" r:id="rId6"/>
    <sheet name="PPXLSaveData4" sheetId="74" state="veryHidden" r:id="rId7"/>
    <sheet name="Table" sheetId="7" r:id="rId8"/>
    <sheet name="Copy" sheetId="39" r:id="rId9"/>
    <sheet name="Enrolment" sheetId="64" r:id="rId10"/>
  </sheets>
  <definedNames>
    <definedName name="_xlnm.Print_Area" localSheetId="7">Table!$A$1:$N$36</definedName>
  </definedNames>
  <calcPr calcId="152511"/>
</workbook>
</file>

<file path=xl/calcChain.xml><?xml version="1.0" encoding="utf-8"?>
<calcChain xmlns="http://schemas.openxmlformats.org/spreadsheetml/2006/main">
  <c r="B4" i="39" l="1"/>
  <c r="B7" i="7" s="1"/>
  <c r="B3" i="39"/>
  <c r="C3" i="39"/>
  <c r="C6" i="7" s="1"/>
  <c r="D3" i="39"/>
  <c r="D6" i="7" s="1"/>
  <c r="E3" i="39"/>
  <c r="F3" i="39"/>
  <c r="F6" i="7" s="1"/>
  <c r="G3" i="39"/>
  <c r="H3" i="39"/>
  <c r="I3" i="39"/>
  <c r="J3" i="39"/>
  <c r="J6" i="7" s="1"/>
  <c r="C4" i="39"/>
  <c r="C7" i="7" s="1"/>
  <c r="D4" i="39"/>
  <c r="D7" i="7" s="1"/>
  <c r="E4" i="39"/>
  <c r="F4" i="39"/>
  <c r="F7" i="7" s="1"/>
  <c r="G4" i="39"/>
  <c r="G7" i="7" s="1"/>
  <c r="H4" i="39"/>
  <c r="I4" i="39"/>
  <c r="I7" i="7" s="1"/>
  <c r="J4" i="39"/>
  <c r="B5" i="39"/>
  <c r="C5" i="39"/>
  <c r="D5" i="39"/>
  <c r="D8" i="7" s="1"/>
  <c r="E5" i="39"/>
  <c r="E8" i="7" s="1"/>
  <c r="F5" i="39"/>
  <c r="G5" i="39"/>
  <c r="G8" i="7" s="1"/>
  <c r="H5" i="39"/>
  <c r="I5" i="39"/>
  <c r="J5" i="39"/>
  <c r="J8" i="7"/>
  <c r="B6" i="39"/>
  <c r="C6" i="39"/>
  <c r="C9" i="7" s="1"/>
  <c r="D6" i="39"/>
  <c r="E6" i="39"/>
  <c r="E9" i="7" s="1"/>
  <c r="F6" i="39"/>
  <c r="G6" i="39"/>
  <c r="H6" i="39"/>
  <c r="H9" i="7"/>
  <c r="I6" i="39"/>
  <c r="J6" i="39"/>
  <c r="B7" i="39"/>
  <c r="C7" i="39"/>
  <c r="C10" i="7" s="1"/>
  <c r="D7" i="39"/>
  <c r="D10" i="7" s="1"/>
  <c r="E7" i="39"/>
  <c r="F7" i="39"/>
  <c r="F10" i="7" s="1"/>
  <c r="G7" i="39"/>
  <c r="H7" i="39"/>
  <c r="I7" i="39"/>
  <c r="J7" i="39"/>
  <c r="J10" i="7"/>
  <c r="B8" i="39"/>
  <c r="B11" i="7"/>
  <c r="C8" i="39"/>
  <c r="D8" i="39"/>
  <c r="D11" i="7" s="1"/>
  <c r="E8" i="39"/>
  <c r="F8" i="39"/>
  <c r="G8" i="39"/>
  <c r="G11" i="7"/>
  <c r="H8" i="39"/>
  <c r="I8" i="39"/>
  <c r="J8" i="39"/>
  <c r="B9" i="39"/>
  <c r="B12" i="7" s="1"/>
  <c r="C9" i="39"/>
  <c r="D9" i="39"/>
  <c r="E9" i="39"/>
  <c r="E12" i="7" s="1"/>
  <c r="F9" i="39"/>
  <c r="G9" i="39"/>
  <c r="H9" i="39"/>
  <c r="I9" i="39"/>
  <c r="I12" i="7" s="1"/>
  <c r="J9" i="39"/>
  <c r="J12" i="7"/>
  <c r="B10" i="39"/>
  <c r="B13" i="7" s="1"/>
  <c r="C10" i="39"/>
  <c r="C13" i="7" s="1"/>
  <c r="D10" i="39"/>
  <c r="E10" i="39"/>
  <c r="F10" i="39"/>
  <c r="G10" i="39"/>
  <c r="G13" i="7" s="1"/>
  <c r="H10" i="39"/>
  <c r="H13" i="7" s="1"/>
  <c r="I10" i="39"/>
  <c r="J10" i="39"/>
  <c r="B11" i="39"/>
  <c r="B14" i="7" s="1"/>
  <c r="C11" i="39"/>
  <c r="D11" i="39"/>
  <c r="E11" i="39"/>
  <c r="E14" i="7" s="1"/>
  <c r="F11" i="39"/>
  <c r="G11" i="39"/>
  <c r="H11" i="39"/>
  <c r="H14" i="7" s="1"/>
  <c r="I11" i="39"/>
  <c r="J11" i="39"/>
  <c r="B12" i="39"/>
  <c r="C12" i="39"/>
  <c r="C15" i="7" s="1"/>
  <c r="D12" i="39"/>
  <c r="E12" i="39"/>
  <c r="F12" i="39"/>
  <c r="G12" i="39"/>
  <c r="H12" i="39"/>
  <c r="H15" i="7" s="1"/>
  <c r="I12" i="39"/>
  <c r="I15" i="7" s="1"/>
  <c r="J12" i="39"/>
  <c r="B13" i="39"/>
  <c r="C13" i="39"/>
  <c r="D13" i="39"/>
  <c r="D16" i="7" s="1"/>
  <c r="E13" i="39"/>
  <c r="F13" i="39"/>
  <c r="F16" i="7" s="1"/>
  <c r="G13" i="39"/>
  <c r="H13" i="39"/>
  <c r="I13" i="39"/>
  <c r="J13" i="39"/>
  <c r="B14" i="39"/>
  <c r="B17" i="7" s="1"/>
  <c r="C14" i="39"/>
  <c r="C17" i="7" s="1"/>
  <c r="D14" i="39"/>
  <c r="D17" i="7" s="1"/>
  <c r="E14" i="39"/>
  <c r="E17" i="7" s="1"/>
  <c r="F14" i="39"/>
  <c r="G14" i="39"/>
  <c r="G17" i="7" s="1"/>
  <c r="H14" i="39"/>
  <c r="I14" i="39"/>
  <c r="I17" i="7" s="1"/>
  <c r="J14" i="39"/>
  <c r="B15" i="39"/>
  <c r="C15" i="39"/>
  <c r="D15" i="39"/>
  <c r="D18" i="7" s="1"/>
  <c r="E15" i="39"/>
  <c r="E18" i="7" s="1"/>
  <c r="F15" i="39"/>
  <c r="F18" i="7" s="1"/>
  <c r="G15" i="39"/>
  <c r="H15" i="39"/>
  <c r="I15" i="39"/>
  <c r="J15" i="39"/>
  <c r="J18" i="7" s="1"/>
  <c r="B16" i="39"/>
  <c r="C16" i="39"/>
  <c r="C19" i="7" s="1"/>
  <c r="D16" i="39"/>
  <c r="D19" i="7" s="1"/>
  <c r="E16" i="39"/>
  <c r="E19" i="7" s="1"/>
  <c r="F16" i="39"/>
  <c r="F19" i="7" s="1"/>
  <c r="G16" i="39"/>
  <c r="H16" i="39"/>
  <c r="H19" i="7" s="1"/>
  <c r="I16" i="39"/>
  <c r="J16" i="39"/>
  <c r="C2" i="39"/>
  <c r="C5" i="7" s="1"/>
  <c r="D2" i="39"/>
  <c r="D5" i="7" s="1"/>
  <c r="E2" i="39"/>
  <c r="E5" i="7" s="1"/>
  <c r="F2" i="39"/>
  <c r="G2" i="39"/>
  <c r="G5" i="7"/>
  <c r="H2" i="39"/>
  <c r="I2" i="39"/>
  <c r="I5" i="7" s="1"/>
  <c r="J2" i="39"/>
  <c r="J5" i="7" s="1"/>
  <c r="F5" i="7"/>
  <c r="B2" i="39"/>
  <c r="B5" i="7" s="1"/>
  <c r="H5" i="7"/>
  <c r="B6" i="7"/>
  <c r="E6" i="7"/>
  <c r="G6" i="7"/>
  <c r="H6" i="7"/>
  <c r="I6" i="7"/>
  <c r="E7" i="7"/>
  <c r="H7" i="7"/>
  <c r="J7" i="7"/>
  <c r="B8" i="7"/>
  <c r="C8" i="7"/>
  <c r="F8" i="7"/>
  <c r="H8" i="7"/>
  <c r="I8" i="7"/>
  <c r="B9" i="7"/>
  <c r="D9" i="7"/>
  <c r="F9" i="7"/>
  <c r="G9" i="7"/>
  <c r="I9" i="7"/>
  <c r="J9" i="7"/>
  <c r="B10" i="7"/>
  <c r="E10" i="7"/>
  <c r="G10" i="7"/>
  <c r="H10" i="7"/>
  <c r="I10" i="7"/>
  <c r="C11" i="7"/>
  <c r="E11" i="7"/>
  <c r="F11" i="7"/>
  <c r="H11" i="7"/>
  <c r="I11" i="7"/>
  <c r="J11" i="7"/>
  <c r="C12" i="7"/>
  <c r="D12" i="7"/>
  <c r="F12" i="7"/>
  <c r="G12" i="7"/>
  <c r="H12" i="7"/>
  <c r="D13" i="7"/>
  <c r="E13" i="7"/>
  <c r="F13" i="7"/>
  <c r="I13" i="7"/>
  <c r="C14" i="7"/>
  <c r="D14" i="7"/>
  <c r="F14" i="7"/>
  <c r="G14" i="7"/>
  <c r="I14" i="7"/>
  <c r="J14" i="7"/>
  <c r="B15" i="7"/>
  <c r="D15" i="7"/>
  <c r="E15" i="7"/>
  <c r="F15" i="7"/>
  <c r="G15" i="7"/>
  <c r="J15" i="7"/>
  <c r="B16" i="7"/>
  <c r="C16" i="7"/>
  <c r="E16" i="7"/>
  <c r="G16" i="7"/>
  <c r="H16" i="7"/>
  <c r="I16" i="7"/>
  <c r="J16" i="7"/>
  <c r="F17" i="7"/>
  <c r="H17" i="7"/>
  <c r="J17" i="7"/>
  <c r="B18" i="7"/>
  <c r="C18" i="7"/>
  <c r="G18" i="7"/>
  <c r="H18" i="7"/>
  <c r="I18" i="7"/>
  <c r="B19" i="7"/>
  <c r="G19" i="7"/>
  <c r="I19" i="7"/>
  <c r="J19" i="7"/>
  <c r="A6" i="7"/>
  <c r="A7" i="7"/>
  <c r="A8" i="7"/>
  <c r="A9" i="7"/>
  <c r="A10" i="7"/>
  <c r="A11" i="7"/>
  <c r="A12" i="7"/>
  <c r="A13" i="7"/>
  <c r="A14" i="7"/>
  <c r="A15" i="7"/>
  <c r="A16" i="7"/>
  <c r="A17" i="7"/>
  <c r="A18" i="7"/>
  <c r="A19" i="7"/>
  <c r="A5" i="7"/>
  <c r="AD40" i="64"/>
  <c r="J1" i="39"/>
  <c r="I1" i="39"/>
  <c r="H1" i="39"/>
  <c r="G1" i="39"/>
  <c r="F1" i="39"/>
  <c r="E1" i="39"/>
  <c r="D1" i="39"/>
</calcChain>
</file>

<file path=xl/sharedStrings.xml><?xml version="1.0" encoding="utf-8"?>
<sst xmlns="http://schemas.openxmlformats.org/spreadsheetml/2006/main" count="82" uniqueCount="34">
  <si>
    <t>Primary</t>
  </si>
  <si>
    <t>Lower Primary</t>
  </si>
  <si>
    <t>Upper Primary</t>
  </si>
  <si>
    <t>Secondary</t>
  </si>
  <si>
    <t>Junior Secondary</t>
  </si>
  <si>
    <t>Senior Secondary</t>
  </si>
  <si>
    <t>Other</t>
  </si>
  <si>
    <t>Ohangwena</t>
  </si>
  <si>
    <t>Oshikoto</t>
  </si>
  <si>
    <t>Omusati</t>
  </si>
  <si>
    <t>Oshana</t>
  </si>
  <si>
    <t>Kunene</t>
  </si>
  <si>
    <t>Erongo</t>
  </si>
  <si>
    <t>Otjozondjupa</t>
  </si>
  <si>
    <t>Omaheke</t>
  </si>
  <si>
    <t>Khomas</t>
  </si>
  <si>
    <t>Hardap</t>
  </si>
  <si>
    <t>National</t>
  </si>
  <si>
    <t>Total</t>
  </si>
  <si>
    <t>Unit</t>
  </si>
  <si>
    <t>Enrolment</t>
  </si>
  <si>
    <t/>
  </si>
  <si>
    <t>Groups multigrade corrected</t>
  </si>
  <si>
    <t>Phase - Grade</t>
  </si>
  <si>
    <t>Regions</t>
  </si>
  <si>
    <t>Other Grades</t>
  </si>
  <si>
    <t>Pre-primary</t>
  </si>
  <si>
    <t>Table 10     Average class sizes by school phases in each region</t>
  </si>
  <si>
    <t>//Karas</t>
  </si>
  <si>
    <t>Kavango East</t>
  </si>
  <si>
    <t>Kavango West</t>
  </si>
  <si>
    <t>Zambezi</t>
  </si>
  <si>
    <t xml:space="preserve"> -</t>
  </si>
  <si>
    <t>Chapter 2, EMIS Education Statistics,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</si>
</sst>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
  </numFmts>
  <fonts count="10">
    <font>
      <sz val="10"/>
      <name val="Arial"/>
    </font>
    <font>
      <b/>
      <sz val="10"/>
      <name val="Arial"/>
      <family val="2"/>
    </font>
    <font>
      <sz val="10"/>
      <name val="Arial"/>
      <family val="2"/>
    </font>
    <font>
      <b/>
      <sz val="11"/>
      <name val="Arial"/>
      <family val="2"/>
    </font>
    <font>
      <sz val="8"/>
      <name val="Arial"/>
      <family val="2"/>
    </font>
    <font>
      <b/>
      <sz val="9"/>
      <name val="Arial"/>
      <family val="2"/>
    </font>
    <font>
      <sz val="9"/>
      <name val="Palatino"/>
      <family val="1"/>
    </font>
    <font>
      <sz val="10"/>
      <name val="Palatino"/>
      <family val="1"/>
    </font>
    <font>
      <sz val="9"/>
      <name val="Arial"/>
      <family val="2"/>
    </font>
    <font>
      <b/>
      <sz val="9"/>
      <color theme="0"/>
      <name val="Arial"/>
      <family val="2"/>
    </font>
  </fonts>
  <fills count="4">
    <fill>
      <patternFill patternType="none"/>
    </fill>
    <fill>
      <patternFill patternType="gray125"/>
    </fill>
    <fill>
      <patternFill patternType="solid">
        <fgColor indexed="13"/>
        <bgColor indexed="64"/>
      </patternFill>
    </fill>
    <fill>
      <patternFill patternType="solid">
        <fgColor rgb="FFC00000"/>
        <bgColor indexed="64"/>
      </patternFill>
    </fill>
  </fills>
  <borders count="13">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ashed">
        <color indexed="64"/>
      </left>
      <right style="thin">
        <color indexed="64"/>
      </right>
      <top style="thin">
        <color indexed="64"/>
      </top>
      <bottom/>
      <diagonal/>
    </border>
    <border>
      <left/>
      <right style="dashed">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1" fillId="0" borderId="1" xfId="0" applyFont="1" applyBorder="1"/>
    <xf numFmtId="0" fontId="2" fillId="0" borderId="1" xfId="0" applyFont="1" applyBorder="1"/>
    <xf numFmtId="0" fontId="3" fillId="0" borderId="0" xfId="0" applyFont="1" applyAlignment="1">
      <alignment vertical="top"/>
    </xf>
    <xf numFmtId="0" fontId="6" fillId="0" borderId="0" xfId="0" applyFont="1"/>
    <xf numFmtId="0" fontId="7" fillId="0" borderId="0" xfId="0" applyFont="1"/>
    <xf numFmtId="0" fontId="6" fillId="0" borderId="0" xfId="0" applyFont="1" applyAlignment="1">
      <alignment horizontal="left"/>
    </xf>
    <xf numFmtId="0" fontId="6" fillId="0" borderId="0" xfId="0" applyFont="1" applyAlignment="1">
      <alignment horizontal="right"/>
    </xf>
    <xf numFmtId="0" fontId="2" fillId="0" borderId="2" xfId="0" applyFont="1" applyBorder="1"/>
    <xf numFmtId="0" fontId="0" fillId="0" borderId="3" xfId="0" applyBorder="1"/>
    <xf numFmtId="0" fontId="0" fillId="0" borderId="4" xfId="0" applyBorder="1"/>
    <xf numFmtId="0" fontId="1" fillId="0" borderId="5" xfId="0" applyFont="1" applyBorder="1"/>
    <xf numFmtId="0" fontId="1" fillId="0" borderId="6" xfId="0" applyFont="1" applyBorder="1"/>
    <xf numFmtId="0" fontId="2" fillId="0" borderId="6" xfId="0" applyFont="1" applyBorder="1"/>
    <xf numFmtId="0" fontId="0" fillId="0" borderId="0" xfId="0" applyAlignment="1">
      <alignment horizontal="right" wrapText="1"/>
    </xf>
    <xf numFmtId="164" fontId="0" fillId="0" borderId="0" xfId="0" applyNumberFormat="1"/>
    <xf numFmtId="0" fontId="4" fillId="0" borderId="0" xfId="0" applyFont="1" applyBorder="1" applyAlignment="1">
      <alignment vertical="center"/>
    </xf>
    <xf numFmtId="0" fontId="0" fillId="0" borderId="0" xfId="0" applyBorder="1"/>
    <xf numFmtId="0" fontId="0" fillId="0" borderId="8" xfId="0" applyBorder="1"/>
    <xf numFmtId="0" fontId="1" fillId="0" borderId="9" xfId="0" applyFont="1" applyBorder="1"/>
    <xf numFmtId="0" fontId="2" fillId="2" borderId="2" xfId="0" applyFont="1" applyFill="1" applyBorder="1"/>
    <xf numFmtId="0" fontId="0" fillId="2" borderId="3" xfId="0" applyFill="1" applyBorder="1"/>
    <xf numFmtId="0" fontId="0" fillId="2" borderId="4" xfId="0" applyFill="1" applyBorder="1"/>
    <xf numFmtId="0" fontId="1" fillId="2" borderId="5" xfId="0" applyFont="1" applyFill="1" applyBorder="1"/>
    <xf numFmtId="0" fontId="1" fillId="2" borderId="6" xfId="0" applyFont="1" applyFill="1" applyBorder="1"/>
    <xf numFmtId="0" fontId="2" fillId="2" borderId="6" xfId="0" applyFont="1" applyFill="1" applyBorder="1"/>
    <xf numFmtId="0" fontId="1" fillId="2" borderId="9" xfId="0" applyFont="1" applyFill="1" applyBorder="1"/>
    <xf numFmtId="0" fontId="2" fillId="0" borderId="3" xfId="0" applyFont="1" applyBorder="1"/>
    <xf numFmtId="0" fontId="1" fillId="0" borderId="10" xfId="0" applyFont="1" applyBorder="1"/>
    <xf numFmtId="0" fontId="2" fillId="2" borderId="3" xfId="0" applyFont="1" applyFill="1" applyBorder="1"/>
    <xf numFmtId="0" fontId="1" fillId="2" borderId="10" xfId="0" applyFont="1" applyFill="1" applyBorder="1"/>
    <xf numFmtId="0" fontId="2" fillId="0" borderId="0" xfId="0" applyFont="1" applyAlignment="1">
      <alignment horizontal="right" wrapText="1"/>
    </xf>
    <xf numFmtId="165" fontId="0" fillId="0" borderId="0" xfId="0" applyNumberFormat="1"/>
    <xf numFmtId="0" fontId="5" fillId="0" borderId="7" xfId="0" applyFont="1" applyBorder="1" applyAlignment="1">
      <alignment vertical="center"/>
    </xf>
    <xf numFmtId="0" fontId="0" fillId="0" borderId="0" xfId="0" applyFill="1"/>
    <xf numFmtId="0" fontId="0" fillId="0" borderId="8" xfId="0" applyFill="1" applyBorder="1"/>
    <xf numFmtId="164" fontId="8" fillId="0" borderId="7" xfId="0" applyNumberFormat="1" applyFont="1" applyBorder="1" applyAlignment="1">
      <alignment vertical="center"/>
    </xf>
    <xf numFmtId="164" fontId="5" fillId="0" borderId="7" xfId="0" applyNumberFormat="1" applyFont="1" applyBorder="1" applyAlignment="1">
      <alignment vertical="center"/>
    </xf>
    <xf numFmtId="164" fontId="5" fillId="0" borderId="7" xfId="0" applyNumberFormat="1" applyFont="1" applyBorder="1" applyAlignment="1">
      <alignment horizontal="right" vertical="center"/>
    </xf>
    <xf numFmtId="0" fontId="0" fillId="0" borderId="11" xfId="0" applyBorder="1"/>
    <xf numFmtId="1" fontId="0" fillId="0" borderId="0" xfId="0" applyNumberFormat="1"/>
    <xf numFmtId="0" fontId="9" fillId="3" borderId="7" xfId="0" applyFont="1" applyFill="1" applyBorder="1" applyAlignment="1">
      <alignment vertical="center"/>
    </xf>
    <xf numFmtId="0" fontId="9" fillId="3" borderId="7" xfId="0" applyFont="1" applyFill="1" applyBorder="1" applyAlignment="1">
      <alignment horizontal="center" vertical="center"/>
    </xf>
    <xf numFmtId="0" fontId="9" fillId="3" borderId="7" xfId="0" applyFont="1" applyFill="1" applyBorder="1" applyAlignment="1">
      <alignment horizontal="center" vertical="center" wrapText="1"/>
    </xf>
    <xf numFmtId="0" fontId="0" fillId="0" borderId="7" xfId="0" applyBorder="1"/>
    <xf numFmtId="0" fontId="1" fillId="0" borderId="7" xfId="0" applyFont="1" applyBorder="1"/>
    <xf numFmtId="1" fontId="1" fillId="2" borderId="7" xfId="0" applyNumberFormat="1" applyFont="1" applyFill="1" applyBorder="1"/>
    <xf numFmtId="1" fontId="2" fillId="2" borderId="7" xfId="0" applyNumberFormat="1" applyFont="1" applyFill="1" applyBorder="1"/>
    <xf numFmtId="0" fontId="0" fillId="0" borderId="11" xfId="0" applyBorder="1"/>
    <xf numFmtId="0" fontId="1" fillId="0" borderId="7" xfId="0" applyFont="1" applyFill="1" applyBorder="1"/>
    <xf numFmtId="0" fontId="0" fillId="0" borderId="12" xfId="0" applyBorder="1"/>
    <xf numFmtId="0" fontId="9" fillId="3" borderId="7"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accent1"/>
            </a:solidFill>
          </c:spPr>
          <c:invertIfNegative val="0"/>
          <c:dPt>
            <c:idx val="0"/>
            <c:invertIfNegative val="0"/>
            <c:bubble3D val="0"/>
            <c:spPr>
              <a:solidFill>
                <a:srgbClr val="C00000"/>
              </a:solidFill>
            </c:spPr>
          </c:dPt>
          <c:cat>
            <c:strRef>
              <c:f>Table!$A$5:$A$19</c:f>
              <c:strCache>
                <c:ptCount val="15"/>
                <c:pt idx="0">
                  <c:v>National</c:v>
                </c:pt>
                <c:pt idx="1">
                  <c:v>//Karas</c:v>
                </c:pt>
                <c:pt idx="2">
                  <c:v>Erongo</c:v>
                </c:pt>
                <c:pt idx="3">
                  <c:v>Hardap</c:v>
                </c:pt>
                <c:pt idx="4">
                  <c:v>Kavango East</c:v>
                </c:pt>
                <c:pt idx="5">
                  <c:v>Kavango West</c:v>
                </c:pt>
                <c:pt idx="6">
                  <c:v>Khomas</c:v>
                </c:pt>
                <c:pt idx="7">
                  <c:v>Kunene</c:v>
                </c:pt>
                <c:pt idx="8">
                  <c:v>Ohangwena</c:v>
                </c:pt>
                <c:pt idx="9">
                  <c:v>Omaheke</c:v>
                </c:pt>
                <c:pt idx="10">
                  <c:v>Omusati</c:v>
                </c:pt>
                <c:pt idx="11">
                  <c:v>Oshana</c:v>
                </c:pt>
                <c:pt idx="12">
                  <c:v>Oshikoto</c:v>
                </c:pt>
                <c:pt idx="13">
                  <c:v>Otjozondjupa</c:v>
                </c:pt>
                <c:pt idx="14">
                  <c:v>Zambezi</c:v>
                </c:pt>
              </c:strCache>
            </c:strRef>
          </c:cat>
          <c:val>
            <c:numRef>
              <c:f>Table!$B$5:$B$19</c:f>
              <c:numCache>
                <c:formatCode>0.0</c:formatCode>
                <c:ptCount val="15"/>
                <c:pt idx="0">
                  <c:v>29.817836407103826</c:v>
                </c:pt>
                <c:pt idx="1">
                  <c:v>27.683608640406607</c:v>
                </c:pt>
                <c:pt idx="2">
                  <c:v>31.8679706601467</c:v>
                </c:pt>
                <c:pt idx="3">
                  <c:v>27.779326364692217</c:v>
                </c:pt>
                <c:pt idx="4">
                  <c:v>33.720216606498198</c:v>
                </c:pt>
                <c:pt idx="5">
                  <c:v>29.575057736720556</c:v>
                </c:pt>
                <c:pt idx="6">
                  <c:v>31.529016975917884</c:v>
                </c:pt>
                <c:pt idx="7">
                  <c:v>28.150943396226417</c:v>
                </c:pt>
                <c:pt idx="8">
                  <c:v>29.922565033272836</c:v>
                </c:pt>
                <c:pt idx="9">
                  <c:v>30.835971223021584</c:v>
                </c:pt>
                <c:pt idx="10">
                  <c:v>28.065462085308056</c:v>
                </c:pt>
                <c:pt idx="11">
                  <c:v>28.815598885793872</c:v>
                </c:pt>
                <c:pt idx="12">
                  <c:v>28.15625</c:v>
                </c:pt>
                <c:pt idx="13">
                  <c:v>32.308834446919079</c:v>
                </c:pt>
                <c:pt idx="14">
                  <c:v>29.196046128500825</c:v>
                </c:pt>
              </c:numCache>
            </c:numRef>
          </c:val>
        </c:ser>
        <c:dLbls>
          <c:showLegendKey val="0"/>
          <c:showVal val="0"/>
          <c:showCatName val="0"/>
          <c:showSerName val="0"/>
          <c:showPercent val="0"/>
          <c:showBubbleSize val="0"/>
        </c:dLbls>
        <c:gapWidth val="110"/>
        <c:axId val="44989440"/>
        <c:axId val="45585152"/>
      </c:barChart>
      <c:catAx>
        <c:axId val="44989440"/>
        <c:scaling>
          <c:orientation val="minMax"/>
        </c:scaling>
        <c:delete val="0"/>
        <c:axPos val="b"/>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n-US"/>
          </a:p>
        </c:txPr>
        <c:crossAx val="45585152"/>
        <c:crosses val="autoZero"/>
        <c:auto val="1"/>
        <c:lblAlgn val="ctr"/>
        <c:lblOffset val="100"/>
        <c:noMultiLvlLbl val="0"/>
      </c:catAx>
      <c:valAx>
        <c:axId val="45585152"/>
        <c:scaling>
          <c:orientation val="minMax"/>
        </c:scaling>
        <c:delete val="0"/>
        <c:axPos val="l"/>
        <c:majorGridlines/>
        <c:numFmt formatCode="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4989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0</xdr:colOff>
      <xdr:row>2</xdr:row>
      <xdr:rowOff>9525</xdr:rowOff>
    </xdr:from>
    <xdr:to>
      <xdr:col>11</xdr:col>
      <xdr:colOff>2542260</xdr:colOff>
      <xdr:row>3</xdr:row>
      <xdr:rowOff>264583</xdr:rowOff>
    </xdr:to>
    <xdr:sp macro="" textlink="">
      <xdr:nvSpPr>
        <xdr:cNvPr id="2051" name="Text Box 3"/>
        <xdr:cNvSpPr txBox="1">
          <a:spLocks noChangeArrowheads="1"/>
        </xdr:cNvSpPr>
      </xdr:nvSpPr>
      <xdr:spPr bwMode="auto">
        <a:xfrm>
          <a:off x="6117167" y="242358"/>
          <a:ext cx="2465916" cy="434975"/>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1" i="0" u="none" strike="noStrike" baseline="0">
              <a:solidFill>
                <a:srgbClr val="000000"/>
              </a:solidFill>
              <a:latin typeface="Arial"/>
              <a:cs typeface="Arial"/>
            </a:rPr>
            <a:t>Figure 10:</a:t>
          </a:r>
        </a:p>
        <a:p>
          <a:pPr algn="l" rtl="0">
            <a:defRPr sz="1000"/>
          </a:pPr>
          <a:r>
            <a:rPr lang="en-US" sz="900" b="1" i="0" u="none" strike="noStrike" baseline="0">
              <a:solidFill>
                <a:srgbClr val="000000"/>
              </a:solidFill>
              <a:latin typeface="Arial"/>
              <a:cs typeface="Arial"/>
            </a:rPr>
            <a:t>Average class sizes  in each region</a:t>
          </a:r>
        </a:p>
      </xdr:txBody>
    </xdr:sp>
    <xdr:clientData/>
  </xdr:twoCellAnchor>
  <xdr:oneCellAnchor>
    <xdr:from>
      <xdr:col>0</xdr:col>
      <xdr:colOff>31750</xdr:colOff>
      <xdr:row>26</xdr:row>
      <xdr:rowOff>169333</xdr:rowOff>
    </xdr:from>
    <xdr:ext cx="6000750" cy="1935692"/>
    <xdr:sp macro="" textlink="">
      <xdr:nvSpPr>
        <xdr:cNvPr id="3" name="TextBox 2"/>
        <xdr:cNvSpPr txBox="1"/>
      </xdr:nvSpPr>
      <xdr:spPr>
        <a:xfrm>
          <a:off x="31750" y="5084233"/>
          <a:ext cx="6000750" cy="193569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0" i="0">
              <a:solidFill>
                <a:schemeClr val="tx1"/>
              </a:solidFill>
              <a:effectLst/>
              <a:latin typeface="+mn-lt"/>
              <a:ea typeface="+mn-ea"/>
              <a:cs typeface="+mn-cs"/>
            </a:rPr>
            <a:t>Table 10 shows the average class size by school phase in each region. The average class size for each phase was calculated by dividing the number of learners in the particular school phase by the number of classes in that phase. The average class size  for the region was calculated  by dividing the total learners  by the total number of class groups in the region as graphically illustrated by Figure 10. </a:t>
          </a:r>
        </a:p>
        <a:p>
          <a:pPr marL="0" marR="0" indent="0" defTabSz="914400" eaLnBrk="1" fontAlgn="auto" latinLnBrk="0" hangingPunct="1">
            <a:lnSpc>
              <a:spcPct val="100000"/>
            </a:lnSpc>
            <a:spcBef>
              <a:spcPts val="0"/>
            </a:spcBef>
            <a:spcAft>
              <a:spcPts val="0"/>
            </a:spcAft>
            <a:buClrTx/>
            <a:buSzTx/>
            <a:buFontTx/>
            <a:buNone/>
            <a:tabLst/>
            <a:defRPr/>
          </a:pPr>
          <a:endParaRPr lang="en-US" sz="1100" b="0" i="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0" baseline="0">
              <a:solidFill>
                <a:schemeClr val="tx1"/>
              </a:solidFill>
              <a:effectLst/>
              <a:latin typeface="+mn-lt"/>
              <a:ea typeface="+mn-ea"/>
              <a:cs typeface="+mn-cs"/>
            </a:rPr>
            <a:t>We can observe that class sizes tend to be smaller in Pre-Primary phase (23.2), then it gradually increases in Primary to 29.9 and 31.9 in Secondary. Moreover, it can also be noted that Kavango East has the largest class size (33.7) while //Karas has the smallest (27.7). </a:t>
          </a:r>
          <a:endParaRPr lang="en-US">
            <a:effectLst/>
          </a:endParaRPr>
        </a:p>
        <a:p>
          <a:endParaRPr lang="en-US" sz="1100" b="0" i="0">
            <a:solidFill>
              <a:schemeClr val="tx1"/>
            </a:solidFill>
            <a:effectLst/>
            <a:latin typeface="+mn-lt"/>
            <a:ea typeface="+mn-ea"/>
            <a:cs typeface="+mn-cs"/>
          </a:endParaRPr>
        </a:p>
      </xdr:txBody>
    </xdr:sp>
    <xdr:clientData/>
  </xdr:oneCellAnchor>
  <xdr:twoCellAnchor>
    <xdr:from>
      <xdr:col>10</xdr:col>
      <xdr:colOff>129540</xdr:colOff>
      <xdr:row>3</xdr:row>
      <xdr:rowOff>259080</xdr:rowOff>
    </xdr:from>
    <xdr:to>
      <xdr:col>13</xdr:col>
      <xdr:colOff>533400</xdr:colOff>
      <xdr:row>25</xdr:row>
      <xdr:rowOff>121920</xdr:rowOff>
    </xdr:to>
    <xdr:graphicFrame macro="">
      <xdr:nvGraphicFramePr>
        <xdr:cNvPr id="112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70C0"/>
  </sheetPr>
  <dimension ref="A1:N36"/>
  <sheetViews>
    <sheetView tabSelected="1" view="pageBreakPreview" topLeftCell="A4" zoomScaleSheetLayoutView="100" workbookViewId="0">
      <selection activeCell="I24" sqref="I24"/>
    </sheetView>
  </sheetViews>
  <sheetFormatPr defaultRowHeight="12.75"/>
  <cols>
    <col min="1" max="1" width="13.5703125" customWidth="1"/>
    <col min="2" max="2" width="5.42578125" bestFit="1" customWidth="1"/>
    <col min="3" max="6" width="7.85546875" bestFit="1" customWidth="1"/>
    <col min="7" max="9" width="10.42578125" bestFit="1" customWidth="1"/>
    <col min="10" max="10" width="7.42578125" bestFit="1" customWidth="1"/>
    <col min="11" max="11" width="2.5703125" customWidth="1"/>
    <col min="12" max="12" width="50.85546875" customWidth="1"/>
  </cols>
  <sheetData>
    <row r="1" spans="1:10" ht="15" customHeight="1">
      <c r="A1" s="3" t="s">
        <v>27</v>
      </c>
    </row>
    <row r="2" spans="1:10" ht="3" customHeight="1"/>
    <row r="3" spans="1:10" ht="14.85" customHeight="1">
      <c r="A3" s="41"/>
      <c r="B3" s="42"/>
      <c r="C3" s="42"/>
      <c r="D3" s="51" t="s">
        <v>0</v>
      </c>
      <c r="E3" s="51"/>
      <c r="F3" s="51"/>
      <c r="G3" s="51" t="s">
        <v>3</v>
      </c>
      <c r="H3" s="51"/>
      <c r="I3" s="51"/>
      <c r="J3" s="42" t="s">
        <v>6</v>
      </c>
    </row>
    <row r="4" spans="1:10" ht="24">
      <c r="A4" s="41" t="s">
        <v>24</v>
      </c>
      <c r="B4" s="43" t="s">
        <v>18</v>
      </c>
      <c r="C4" s="43" t="s">
        <v>26</v>
      </c>
      <c r="D4" s="43" t="s">
        <v>0</v>
      </c>
      <c r="E4" s="43" t="s">
        <v>1</v>
      </c>
      <c r="F4" s="43" t="s">
        <v>2</v>
      </c>
      <c r="G4" s="43" t="s">
        <v>3</v>
      </c>
      <c r="H4" s="43" t="s">
        <v>4</v>
      </c>
      <c r="I4" s="43" t="s">
        <v>5</v>
      </c>
      <c r="J4" s="43" t="s">
        <v>25</v>
      </c>
    </row>
    <row r="5" spans="1:10" ht="15.95" customHeight="1">
      <c r="A5" s="33" t="str">
        <f>Copy!A2</f>
        <v>National</v>
      </c>
      <c r="B5" s="37">
        <f>Copy!B2</f>
        <v>29.817836407103826</v>
      </c>
      <c r="C5" s="36">
        <f>Copy!C2</f>
        <v>23.174603174603174</v>
      </c>
      <c r="D5" s="37">
        <f>Copy!D2</f>
        <v>29.89475758770201</v>
      </c>
      <c r="E5" s="36">
        <f>Copy!E2</f>
        <v>29.597699936695506</v>
      </c>
      <c r="F5" s="36">
        <f>Copy!F2</f>
        <v>30.384923398328691</v>
      </c>
      <c r="G5" s="37">
        <f>Copy!G2</f>
        <v>31.866465544617338</v>
      </c>
      <c r="H5" s="36">
        <f>Copy!H2</f>
        <v>31.227762265656164</v>
      </c>
      <c r="I5" s="36">
        <f>Copy!I2</f>
        <v>34.360591900311526</v>
      </c>
      <c r="J5" s="37">
        <f>Copy!J2</f>
        <v>13</v>
      </c>
    </row>
    <row r="6" spans="1:10" ht="15.2" customHeight="1">
      <c r="A6" s="33" t="str">
        <f>Copy!A3</f>
        <v>//Karas</v>
      </c>
      <c r="B6" s="37">
        <f>Copy!B3</f>
        <v>27.683608640406607</v>
      </c>
      <c r="C6" s="36">
        <f>Copy!C3</f>
        <v>21.985714285714284</v>
      </c>
      <c r="D6" s="37">
        <f>Copy!D3</f>
        <v>28.177419354838708</v>
      </c>
      <c r="E6" s="36">
        <f>Copy!E3</f>
        <v>28.265993265993266</v>
      </c>
      <c r="F6" s="36">
        <f>Copy!F3</f>
        <v>28.045226130653266</v>
      </c>
      <c r="G6" s="37">
        <f>Copy!G3</f>
        <v>28.75925925925926</v>
      </c>
      <c r="H6" s="36">
        <f>Copy!H3</f>
        <v>29.526315789473685</v>
      </c>
      <c r="I6" s="36">
        <f>Copy!I3</f>
        <v>25.844444444444445</v>
      </c>
      <c r="J6" s="37">
        <f>Copy!J3</f>
        <v>12</v>
      </c>
    </row>
    <row r="7" spans="1:10" ht="15.2" customHeight="1">
      <c r="A7" s="33" t="str">
        <f>Copy!A4</f>
        <v>Erongo</v>
      </c>
      <c r="B7" s="37">
        <f>Copy!B4</f>
        <v>31.8679706601467</v>
      </c>
      <c r="C7" s="36">
        <f>Copy!C4</f>
        <v>22.953488372093023</v>
      </c>
      <c r="D7" s="37">
        <f>Copy!D4</f>
        <v>31.945843828715365</v>
      </c>
      <c r="E7" s="36">
        <f>Copy!E4</f>
        <v>31.679435483870968</v>
      </c>
      <c r="F7" s="36">
        <f>Copy!F4</f>
        <v>32.38926174496644</v>
      </c>
      <c r="G7" s="37">
        <f>Copy!G4</f>
        <v>34.508928571428569</v>
      </c>
      <c r="H7" s="36">
        <f>Copy!H4</f>
        <v>34.825581395348834</v>
      </c>
      <c r="I7" s="36">
        <f>Copy!I4</f>
        <v>33.46153846153846</v>
      </c>
      <c r="J7" s="37">
        <f>Copy!J4</f>
        <v>15.272727272727273</v>
      </c>
    </row>
    <row r="8" spans="1:10" ht="15.2" customHeight="1">
      <c r="A8" s="33" t="str">
        <f>Copy!A5</f>
        <v>Hardap</v>
      </c>
      <c r="B8" s="37">
        <f>Copy!B5</f>
        <v>27.779326364692217</v>
      </c>
      <c r="C8" s="36">
        <f>Copy!C5</f>
        <v>20.810126582278482</v>
      </c>
      <c r="D8" s="37">
        <f>Copy!D5</f>
        <v>28.688288288288287</v>
      </c>
      <c r="E8" s="36">
        <f>Copy!E5</f>
        <v>28.900302114803626</v>
      </c>
      <c r="F8" s="36">
        <f>Copy!F5</f>
        <v>28.375</v>
      </c>
      <c r="G8" s="37">
        <f>Copy!G5</f>
        <v>29.538834951456312</v>
      </c>
      <c r="H8" s="36">
        <f>Copy!H5</f>
        <v>29.898809523809526</v>
      </c>
      <c r="I8" s="36">
        <f>Copy!I5</f>
        <v>27.94736842105263</v>
      </c>
      <c r="J8" s="37">
        <f>Copy!J5</f>
        <v>12.714285714285714</v>
      </c>
    </row>
    <row r="9" spans="1:10" ht="15.2" customHeight="1">
      <c r="A9" s="33" t="str">
        <f>Copy!A6</f>
        <v>Kavango East</v>
      </c>
      <c r="B9" s="37">
        <f>Copy!B6</f>
        <v>33.720216606498198</v>
      </c>
      <c r="C9" s="36">
        <f>Copy!C6</f>
        <v>25.059405940594058</v>
      </c>
      <c r="D9" s="37">
        <f>Copy!D6</f>
        <v>33.421052631578945</v>
      </c>
      <c r="E9" s="36">
        <f>Copy!E6</f>
        <v>31.982188295165393</v>
      </c>
      <c r="F9" s="36">
        <f>Copy!F6</f>
        <v>36.453083109919568</v>
      </c>
      <c r="G9" s="37">
        <f>Copy!G6</f>
        <v>37.5</v>
      </c>
      <c r="H9" s="36">
        <f>Copy!H6</f>
        <v>37.418006430868168</v>
      </c>
      <c r="I9" s="36">
        <f>Copy!I6</f>
        <v>37.822784810126585</v>
      </c>
      <c r="J9" s="37">
        <f>Copy!J6</f>
        <v>12.666666666666666</v>
      </c>
    </row>
    <row r="10" spans="1:10" ht="15.2" customHeight="1">
      <c r="A10" s="33" t="str">
        <f>Copy!A7</f>
        <v>Kavango West</v>
      </c>
      <c r="B10" s="37">
        <f>Copy!B7</f>
        <v>29.575057736720556</v>
      </c>
      <c r="C10" s="36">
        <f>Copy!C7</f>
        <v>22.98</v>
      </c>
      <c r="D10" s="37">
        <f>Copy!D7</f>
        <v>28.319018404907975</v>
      </c>
      <c r="E10" s="36">
        <f>Copy!E7</f>
        <v>26.618705035971225</v>
      </c>
      <c r="F10" s="36">
        <f>Copy!F7</f>
        <v>32.494699646643113</v>
      </c>
      <c r="G10" s="37">
        <f>Copy!G7</f>
        <v>38.518518518518519</v>
      </c>
      <c r="H10" s="36">
        <f>Copy!H7</f>
        <v>38.562841530054648</v>
      </c>
      <c r="I10" s="36">
        <f>Copy!I7</f>
        <v>38.272727272727273</v>
      </c>
      <c r="J10" s="37">
        <f>Copy!J7</f>
        <v>20.8</v>
      </c>
    </row>
    <row r="11" spans="1:10" ht="15.2" customHeight="1">
      <c r="A11" s="33" t="str">
        <f>Copy!A8</f>
        <v>Khomas</v>
      </c>
      <c r="B11" s="37">
        <f>Copy!B8</f>
        <v>31.529016975917884</v>
      </c>
      <c r="C11" s="36">
        <f>Copy!C8</f>
        <v>26.758823529411764</v>
      </c>
      <c r="D11" s="37">
        <f>Copy!D8</f>
        <v>33.394929953302203</v>
      </c>
      <c r="E11" s="36">
        <f>Copy!E8</f>
        <v>33.912162162162161</v>
      </c>
      <c r="F11" s="36">
        <f>Copy!F8</f>
        <v>32.643207855973813</v>
      </c>
      <c r="G11" s="37">
        <f>Copy!G8</f>
        <v>30.552369077306732</v>
      </c>
      <c r="H11" s="36">
        <f>Copy!H8</f>
        <v>30.90909090909091</v>
      </c>
      <c r="I11" s="36">
        <f>Copy!I8</f>
        <v>29.602739726027398</v>
      </c>
      <c r="J11" s="37">
        <f>Copy!J8</f>
        <v>12.129032258064516</v>
      </c>
    </row>
    <row r="12" spans="1:10" ht="15.2" customHeight="1">
      <c r="A12" s="33" t="str">
        <f>Copy!A9</f>
        <v>Kunene</v>
      </c>
      <c r="B12" s="37">
        <f>Copy!B9</f>
        <v>28.150943396226417</v>
      </c>
      <c r="C12" s="36">
        <f>Copy!C9</f>
        <v>20.865168539325843</v>
      </c>
      <c r="D12" s="37">
        <f>Copy!D9</f>
        <v>28.048295454545453</v>
      </c>
      <c r="E12" s="36">
        <f>Copy!E9</f>
        <v>27.552016985138003</v>
      </c>
      <c r="F12" s="36">
        <f>Copy!F9</f>
        <v>29.051502145922747</v>
      </c>
      <c r="G12" s="37">
        <f>Copy!G9</f>
        <v>32.774999999999999</v>
      </c>
      <c r="H12" s="36">
        <f>Copy!H9</f>
        <v>32.956204379562045</v>
      </c>
      <c r="I12" s="36">
        <f>Copy!I9</f>
        <v>31.695652173913043</v>
      </c>
      <c r="J12" s="37">
        <f>Copy!J9</f>
        <v>9</v>
      </c>
    </row>
    <row r="13" spans="1:10" ht="15.2" customHeight="1">
      <c r="A13" s="33" t="str">
        <f>Copy!A10</f>
        <v>Ohangwena</v>
      </c>
      <c r="B13" s="37">
        <f>Copy!B10</f>
        <v>29.922565033272836</v>
      </c>
      <c r="C13" s="36">
        <f>Copy!C10</f>
        <v>22.436274509803923</v>
      </c>
      <c r="D13" s="37">
        <f>Copy!D10</f>
        <v>30.082204577300327</v>
      </c>
      <c r="E13" s="36">
        <f>Copy!E10</f>
        <v>30.232791956689869</v>
      </c>
      <c r="F13" s="36">
        <f>Copy!F10</f>
        <v>29.852594339622641</v>
      </c>
      <c r="G13" s="37">
        <f>Copy!G10</f>
        <v>31.169791666666665</v>
      </c>
      <c r="H13" s="36">
        <f>Copy!H10</f>
        <v>29.916359163591636</v>
      </c>
      <c r="I13" s="36">
        <f>Copy!I10</f>
        <v>38.102040816326529</v>
      </c>
      <c r="J13" s="38" t="s">
        <v>32</v>
      </c>
    </row>
    <row r="14" spans="1:10" ht="15.2" customHeight="1">
      <c r="A14" s="33" t="str">
        <f>Copy!A11</f>
        <v>Omaheke</v>
      </c>
      <c r="B14" s="37">
        <f>Copy!B11</f>
        <v>30.835971223021584</v>
      </c>
      <c r="C14" s="36">
        <f>Copy!C11</f>
        <v>22.018867924528301</v>
      </c>
      <c r="D14" s="37">
        <f>Copy!D11</f>
        <v>31.369834710743802</v>
      </c>
      <c r="E14" s="36">
        <f>Copy!E11</f>
        <v>31.374592833876221</v>
      </c>
      <c r="F14" s="36">
        <f>Copy!F11</f>
        <v>31.361581920903955</v>
      </c>
      <c r="G14" s="37">
        <f>Copy!G11</f>
        <v>32.391025641025642</v>
      </c>
      <c r="H14" s="36">
        <f>Copy!H11</f>
        <v>33.282442748091604</v>
      </c>
      <c r="I14" s="36">
        <f>Copy!I11</f>
        <v>27.72</v>
      </c>
      <c r="J14" s="37">
        <f>Copy!J11</f>
        <v>14</v>
      </c>
    </row>
    <row r="15" spans="1:10" ht="15.2" customHeight="1">
      <c r="A15" s="33" t="str">
        <f>Copy!A12</f>
        <v>Omusati</v>
      </c>
      <c r="B15" s="37">
        <f>Copy!B12</f>
        <v>28.065462085308056</v>
      </c>
      <c r="C15" s="36">
        <f>Copy!C12</f>
        <v>23.989399293286219</v>
      </c>
      <c r="D15" s="37">
        <f>Copy!D12</f>
        <v>27.704735376044567</v>
      </c>
      <c r="E15" s="36">
        <f>Copy!E12</f>
        <v>27.636572302983932</v>
      </c>
      <c r="F15" s="36">
        <f>Copy!F12</f>
        <v>27.809917355371901</v>
      </c>
      <c r="G15" s="37">
        <f>Copy!G12</f>
        <v>30.118336886993603</v>
      </c>
      <c r="H15" s="36">
        <f>Copy!H12</f>
        <v>28.436031331592691</v>
      </c>
      <c r="I15" s="36">
        <f>Copy!I12</f>
        <v>37.610465116279073</v>
      </c>
      <c r="J15" s="37">
        <f>Copy!J12</f>
        <v>33</v>
      </c>
    </row>
    <row r="16" spans="1:10" ht="15.2" customHeight="1">
      <c r="A16" s="33" t="str">
        <f>Copy!A13</f>
        <v>Oshana</v>
      </c>
      <c r="B16" s="37">
        <f>Copy!B13</f>
        <v>28.815598885793872</v>
      </c>
      <c r="C16" s="36">
        <f>Copy!C13</f>
        <v>22.846774193548388</v>
      </c>
      <c r="D16" s="37">
        <f>Copy!D13</f>
        <v>28.55056179775281</v>
      </c>
      <c r="E16" s="36">
        <f>Copy!E13</f>
        <v>28.227707006369428</v>
      </c>
      <c r="F16" s="36">
        <f>Copy!F13</f>
        <v>29.011363636363637</v>
      </c>
      <c r="G16" s="37">
        <f>Copy!G13</f>
        <v>30.55481727574751</v>
      </c>
      <c r="H16" s="36">
        <f>Copy!H13</f>
        <v>29.044543429844097</v>
      </c>
      <c r="I16" s="36">
        <f>Copy!I13</f>
        <v>34.986928104575163</v>
      </c>
      <c r="J16" s="37">
        <f>Copy!J13</f>
        <v>5</v>
      </c>
    </row>
    <row r="17" spans="1:12" ht="15.2" customHeight="1">
      <c r="A17" s="33" t="str">
        <f>Copy!A14</f>
        <v>Oshikoto</v>
      </c>
      <c r="B17" s="37">
        <f>Copy!B14</f>
        <v>28.15625</v>
      </c>
      <c r="C17" s="36">
        <f>Copy!C14</f>
        <v>21.635869565217391</v>
      </c>
      <c r="D17" s="37">
        <f>Copy!D14</f>
        <v>27.783837056504598</v>
      </c>
      <c r="E17" s="36">
        <f>Copy!E14</f>
        <v>27.074786324786324</v>
      </c>
      <c r="F17" s="36">
        <f>Copy!F14</f>
        <v>28.916382252559728</v>
      </c>
      <c r="G17" s="37">
        <f>Copy!G14</f>
        <v>30.848714069591527</v>
      </c>
      <c r="H17" s="36">
        <f>Copy!H14</f>
        <v>29.21946564885496</v>
      </c>
      <c r="I17" s="36">
        <f>Copy!I14</f>
        <v>37.080291970802918</v>
      </c>
      <c r="J17" s="37">
        <f>Copy!J14</f>
        <v>15</v>
      </c>
    </row>
    <row r="18" spans="1:12" ht="15.2" customHeight="1">
      <c r="A18" s="33" t="str">
        <f>Copy!A15</f>
        <v>Otjozondjupa</v>
      </c>
      <c r="B18" s="37">
        <f>Copy!B15</f>
        <v>32.308834446919079</v>
      </c>
      <c r="C18" s="36">
        <f>Copy!C15</f>
        <v>24.545454545454547</v>
      </c>
      <c r="D18" s="37">
        <f>Copy!D15</f>
        <v>33.451648351648352</v>
      </c>
      <c r="E18" s="36">
        <f>Copy!E15</f>
        <v>33.7311072056239</v>
      </c>
      <c r="F18" s="36">
        <f>Copy!F15</f>
        <v>32.985337243401759</v>
      </c>
      <c r="G18" s="37">
        <f>Copy!G15</f>
        <v>32.453416149068325</v>
      </c>
      <c r="H18" s="36">
        <f>Copy!H15</f>
        <v>32.844696969696969</v>
      </c>
      <c r="I18" s="36">
        <f>Copy!I15</f>
        <v>30.672413793103448</v>
      </c>
      <c r="J18" s="37">
        <f>Copy!J15</f>
        <v>12.4375</v>
      </c>
    </row>
    <row r="19" spans="1:12" ht="15.2" customHeight="1">
      <c r="A19" s="33" t="str">
        <f>Copy!A16</f>
        <v>Zambezi</v>
      </c>
      <c r="B19" s="37">
        <f>Copy!B16</f>
        <v>29.196046128500825</v>
      </c>
      <c r="C19" s="36">
        <f>Copy!C16</f>
        <v>22.221311475409838</v>
      </c>
      <c r="D19" s="37">
        <f>Copy!D16</f>
        <v>27.802110817941951</v>
      </c>
      <c r="E19" s="36">
        <f>Copy!E16</f>
        <v>27.464135021097047</v>
      </c>
      <c r="F19" s="36">
        <f>Copy!F16</f>
        <v>28.366197183098592</v>
      </c>
      <c r="G19" s="37">
        <f>Copy!G16</f>
        <v>34.981981981981981</v>
      </c>
      <c r="H19" s="36">
        <f>Copy!H16</f>
        <v>34.38671875</v>
      </c>
      <c r="I19" s="36">
        <f>Copy!I16</f>
        <v>36.961038961038959</v>
      </c>
      <c r="J19" s="37">
        <f>Copy!J16</f>
        <v>10</v>
      </c>
    </row>
    <row r="20" spans="1:12" ht="15.2" customHeight="1"/>
    <row r="21" spans="1:12" ht="15.2" customHeight="1"/>
    <row r="22" spans="1:12" ht="15.2" customHeight="1"/>
    <row r="23" spans="1:12" ht="15.2" customHeight="1"/>
    <row r="24" spans="1:12" ht="15.2" customHeight="1">
      <c r="A24" s="34"/>
      <c r="B24" s="34"/>
      <c r="C24" s="34"/>
    </row>
    <row r="25" spans="1:12" ht="15.2" customHeight="1">
      <c r="A25" s="35"/>
      <c r="B25" s="35"/>
      <c r="C25" s="35"/>
      <c r="D25" s="18"/>
      <c r="E25" s="18"/>
      <c r="F25" s="18"/>
      <c r="G25" s="18"/>
      <c r="H25" s="18"/>
      <c r="I25" s="18"/>
      <c r="J25" s="18"/>
      <c r="K25" s="18"/>
      <c r="L25" s="18"/>
    </row>
    <row r="26" spans="1:12" ht="15.2" customHeight="1"/>
    <row r="27" spans="1:12" ht="15.2" customHeight="1"/>
    <row r="28" spans="1:12" s="17" customFormat="1" ht="3.75" customHeight="1"/>
    <row r="29" spans="1:12" s="17" customFormat="1" ht="13.5" customHeight="1"/>
    <row r="30" spans="1:12" ht="12" customHeight="1">
      <c r="A30" s="16"/>
      <c r="B30" s="16"/>
      <c r="C30" s="16"/>
      <c r="D30" s="16"/>
      <c r="E30" s="16"/>
      <c r="F30" s="16"/>
      <c r="G30" s="16"/>
      <c r="H30" s="16"/>
      <c r="I30" s="16"/>
      <c r="J30" s="16"/>
    </row>
    <row r="31" spans="1:12" ht="12" customHeight="1">
      <c r="A31" s="17"/>
      <c r="B31" s="17"/>
      <c r="C31" s="17"/>
      <c r="D31" s="17"/>
      <c r="E31" s="17"/>
      <c r="F31" s="17"/>
      <c r="G31" s="17"/>
      <c r="H31" s="17"/>
      <c r="I31" s="17"/>
      <c r="J31" s="17"/>
    </row>
    <row r="32" spans="1:12" ht="70.7" customHeight="1"/>
    <row r="33" spans="1:14" ht="42" customHeight="1">
      <c r="B33" s="4"/>
      <c r="C33" s="4"/>
      <c r="D33" s="4"/>
      <c r="E33" s="4"/>
      <c r="F33" s="4"/>
      <c r="G33" s="4"/>
      <c r="H33" s="5"/>
      <c r="I33" s="5"/>
      <c r="J33" s="5"/>
      <c r="K33" s="5"/>
    </row>
    <row r="34" spans="1:14">
      <c r="E34" s="32"/>
      <c r="F34" s="32"/>
      <c r="G34" s="32"/>
      <c r="H34" s="32"/>
    </row>
    <row r="36" spans="1:14">
      <c r="A36" s="6">
        <v>30</v>
      </c>
      <c r="N36" s="7" t="s">
        <v>33</v>
      </c>
    </row>
  </sheetData>
  <mergeCells count="2">
    <mergeCell ref="D3:F3"/>
    <mergeCell ref="G3:I3"/>
  </mergeCells>
  <phoneticPr fontId="0" type="noConversion"/>
  <pageMargins left="0.81" right="0.47244094488188981" top="0.47244094488188981" bottom="0.31496062992125984" header="0.51181102362204722" footer="0.31496062992125984"/>
  <pageSetup paperSize="9" scale="84"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workbookViewId="0">
      <selection activeCell="B2" sqref="B2"/>
    </sheetView>
  </sheetViews>
  <sheetFormatPr defaultRowHeight="12.75"/>
  <cols>
    <col min="1" max="1" width="16.5703125" customWidth="1"/>
    <col min="2" max="10" width="10.5703125" customWidth="1"/>
  </cols>
  <sheetData>
    <row r="1" spans="1:10" ht="25.5">
      <c r="B1" s="14" t="s">
        <v>18</v>
      </c>
      <c r="C1" s="31" t="s">
        <v>26</v>
      </c>
      <c r="D1" s="14" t="str">
        <f>Enrolment!D2</f>
        <v>Primary</v>
      </c>
      <c r="E1" s="14" t="str">
        <f>Enrolment!E2</f>
        <v>Lower Primary</v>
      </c>
      <c r="F1" s="14" t="str">
        <f>Enrolment!F2</f>
        <v>Upper Primary</v>
      </c>
      <c r="G1" s="14" t="str">
        <f>Enrolment!G2</f>
        <v>Secondary</v>
      </c>
      <c r="H1" s="14" t="str">
        <f>Enrolment!H2</f>
        <v>Junior Secondary</v>
      </c>
      <c r="I1" s="14" t="str">
        <f>Enrolment!I2</f>
        <v>Senior Secondary</v>
      </c>
      <c r="J1" s="14" t="str">
        <f>Enrolment!J2</f>
        <v>Other</v>
      </c>
    </row>
    <row r="2" spans="1:10">
      <c r="A2" t="s">
        <v>17</v>
      </c>
      <c r="B2" s="15">
        <f>Enrolment!B3/Enrolment!K3</f>
        <v>29.817836407103826</v>
      </c>
      <c r="C2" s="15">
        <f>Enrolment!C3/Enrolment!L3</f>
        <v>23.174603174603174</v>
      </c>
      <c r="D2" s="15">
        <f>Enrolment!D3/Enrolment!M3</f>
        <v>29.89475758770201</v>
      </c>
      <c r="E2" s="15">
        <f>Enrolment!E3/Enrolment!N3</f>
        <v>29.597699936695506</v>
      </c>
      <c r="F2" s="15">
        <f>Enrolment!F3/Enrolment!O3</f>
        <v>30.384923398328691</v>
      </c>
      <c r="G2" s="15">
        <f>Enrolment!G3/Enrolment!P3</f>
        <v>31.866465544617338</v>
      </c>
      <c r="H2" s="15">
        <f>Enrolment!H3/Enrolment!Q3</f>
        <v>31.227762265656164</v>
      </c>
      <c r="I2" s="15">
        <f>Enrolment!I3/Enrolment!R3</f>
        <v>34.360591900311526</v>
      </c>
      <c r="J2" s="15">
        <f>Enrolment!J3/Enrolment!S3</f>
        <v>13</v>
      </c>
    </row>
    <row r="3" spans="1:10">
      <c r="A3" t="s">
        <v>28</v>
      </c>
      <c r="B3" s="15">
        <f>Enrolment!B4/Enrolment!K4</f>
        <v>27.683608640406607</v>
      </c>
      <c r="C3" s="15">
        <f>Enrolment!C4/Enrolment!L4</f>
        <v>21.985714285714284</v>
      </c>
      <c r="D3" s="15">
        <f>Enrolment!D4/Enrolment!M4</f>
        <v>28.177419354838708</v>
      </c>
      <c r="E3" s="15">
        <f>Enrolment!E4/Enrolment!N4</f>
        <v>28.265993265993266</v>
      </c>
      <c r="F3" s="15">
        <f>Enrolment!F4/Enrolment!O4</f>
        <v>28.045226130653266</v>
      </c>
      <c r="G3" s="15">
        <f>Enrolment!G4/Enrolment!P4</f>
        <v>28.75925925925926</v>
      </c>
      <c r="H3" s="15">
        <f>Enrolment!H4/Enrolment!Q4</f>
        <v>29.526315789473685</v>
      </c>
      <c r="I3" s="15">
        <f>Enrolment!I4/Enrolment!R4</f>
        <v>25.844444444444445</v>
      </c>
      <c r="J3" s="15">
        <f>Enrolment!J4/Enrolment!S4</f>
        <v>12</v>
      </c>
    </row>
    <row r="4" spans="1:10">
      <c r="A4" t="s">
        <v>12</v>
      </c>
      <c r="B4" s="15">
        <f>Enrolment!B5/Enrolment!K5</f>
        <v>31.8679706601467</v>
      </c>
      <c r="C4" s="15">
        <f>Enrolment!C5/Enrolment!L5</f>
        <v>22.953488372093023</v>
      </c>
      <c r="D4" s="15">
        <f>Enrolment!D5/Enrolment!M5</f>
        <v>31.945843828715365</v>
      </c>
      <c r="E4" s="15">
        <f>Enrolment!E5/Enrolment!N5</f>
        <v>31.679435483870968</v>
      </c>
      <c r="F4" s="15">
        <f>Enrolment!F5/Enrolment!O5</f>
        <v>32.38926174496644</v>
      </c>
      <c r="G4" s="15">
        <f>Enrolment!G5/Enrolment!P5</f>
        <v>34.508928571428569</v>
      </c>
      <c r="H4" s="15">
        <f>Enrolment!H5/Enrolment!Q5</f>
        <v>34.825581395348834</v>
      </c>
      <c r="I4" s="15">
        <f>Enrolment!I5/Enrolment!R5</f>
        <v>33.46153846153846</v>
      </c>
      <c r="J4" s="15">
        <f>Enrolment!J5/Enrolment!S5</f>
        <v>15.272727272727273</v>
      </c>
    </row>
    <row r="5" spans="1:10">
      <c r="A5" t="s">
        <v>16</v>
      </c>
      <c r="B5" s="15">
        <f>Enrolment!B6/Enrolment!K6</f>
        <v>27.779326364692217</v>
      </c>
      <c r="C5" s="15">
        <f>Enrolment!C6/Enrolment!L6</f>
        <v>20.810126582278482</v>
      </c>
      <c r="D5" s="15">
        <f>Enrolment!D6/Enrolment!M6</f>
        <v>28.688288288288287</v>
      </c>
      <c r="E5" s="15">
        <f>Enrolment!E6/Enrolment!N6</f>
        <v>28.900302114803626</v>
      </c>
      <c r="F5" s="15">
        <f>Enrolment!F6/Enrolment!O6</f>
        <v>28.375</v>
      </c>
      <c r="G5" s="15">
        <f>Enrolment!G6/Enrolment!P6</f>
        <v>29.538834951456312</v>
      </c>
      <c r="H5" s="15">
        <f>Enrolment!H6/Enrolment!Q6</f>
        <v>29.898809523809526</v>
      </c>
      <c r="I5" s="15">
        <f>Enrolment!I6/Enrolment!R6</f>
        <v>27.94736842105263</v>
      </c>
      <c r="J5" s="15">
        <f>Enrolment!J6/Enrolment!S6</f>
        <v>12.714285714285714</v>
      </c>
    </row>
    <row r="6" spans="1:10">
      <c r="A6" t="s">
        <v>29</v>
      </c>
      <c r="B6" s="15">
        <f>Enrolment!B7/Enrolment!K7</f>
        <v>33.720216606498198</v>
      </c>
      <c r="C6" s="15">
        <f>Enrolment!C7/Enrolment!L7</f>
        <v>25.059405940594058</v>
      </c>
      <c r="D6" s="15">
        <f>Enrolment!D7/Enrolment!M7</f>
        <v>33.421052631578945</v>
      </c>
      <c r="E6" s="15">
        <f>Enrolment!E7/Enrolment!N7</f>
        <v>31.982188295165393</v>
      </c>
      <c r="F6" s="15">
        <f>Enrolment!F7/Enrolment!O7</f>
        <v>36.453083109919568</v>
      </c>
      <c r="G6" s="15">
        <f>Enrolment!G7/Enrolment!P7</f>
        <v>37.5</v>
      </c>
      <c r="H6" s="15">
        <f>Enrolment!H7/Enrolment!Q7</f>
        <v>37.418006430868168</v>
      </c>
      <c r="I6" s="15">
        <f>Enrolment!I7/Enrolment!R7</f>
        <v>37.822784810126585</v>
      </c>
      <c r="J6" s="15">
        <f>Enrolment!J7/Enrolment!S7</f>
        <v>12.666666666666666</v>
      </c>
    </row>
    <row r="7" spans="1:10">
      <c r="A7" t="s">
        <v>30</v>
      </c>
      <c r="B7" s="15">
        <f>Enrolment!B8/Enrolment!K8</f>
        <v>29.575057736720556</v>
      </c>
      <c r="C7" s="15">
        <f>Enrolment!C8/Enrolment!L8</f>
        <v>22.98</v>
      </c>
      <c r="D7" s="15">
        <f>Enrolment!D8/Enrolment!M8</f>
        <v>28.319018404907975</v>
      </c>
      <c r="E7" s="15">
        <f>Enrolment!E8/Enrolment!N8</f>
        <v>26.618705035971225</v>
      </c>
      <c r="F7" s="15">
        <f>Enrolment!F8/Enrolment!O8</f>
        <v>32.494699646643113</v>
      </c>
      <c r="G7" s="15">
        <f>Enrolment!G8/Enrolment!P8</f>
        <v>38.518518518518519</v>
      </c>
      <c r="H7" s="15">
        <f>Enrolment!H8/Enrolment!Q8</f>
        <v>38.562841530054648</v>
      </c>
      <c r="I7" s="15">
        <f>Enrolment!I8/Enrolment!R8</f>
        <v>38.272727272727273</v>
      </c>
      <c r="J7" s="15">
        <f>Enrolment!J8/Enrolment!S8</f>
        <v>20.8</v>
      </c>
    </row>
    <row r="8" spans="1:10">
      <c r="A8" t="s">
        <v>15</v>
      </c>
      <c r="B8" s="15">
        <f>Enrolment!B9/Enrolment!K9</f>
        <v>31.529016975917884</v>
      </c>
      <c r="C8" s="15">
        <f>Enrolment!C9/Enrolment!L9</f>
        <v>26.758823529411764</v>
      </c>
      <c r="D8" s="15">
        <f>Enrolment!D9/Enrolment!M9</f>
        <v>33.394929953302203</v>
      </c>
      <c r="E8" s="15">
        <f>Enrolment!E9/Enrolment!N9</f>
        <v>33.912162162162161</v>
      </c>
      <c r="F8" s="15">
        <f>Enrolment!F9/Enrolment!O9</f>
        <v>32.643207855973813</v>
      </c>
      <c r="G8" s="15">
        <f>Enrolment!G9/Enrolment!P9</f>
        <v>30.552369077306732</v>
      </c>
      <c r="H8" s="15">
        <f>Enrolment!H9/Enrolment!Q9</f>
        <v>30.90909090909091</v>
      </c>
      <c r="I8" s="15">
        <f>Enrolment!I9/Enrolment!R9</f>
        <v>29.602739726027398</v>
      </c>
      <c r="J8" s="15">
        <f>Enrolment!J9/Enrolment!S9</f>
        <v>12.129032258064516</v>
      </c>
    </row>
    <row r="9" spans="1:10">
      <c r="A9" t="s">
        <v>11</v>
      </c>
      <c r="B9" s="15">
        <f>Enrolment!B10/Enrolment!K10</f>
        <v>28.150943396226417</v>
      </c>
      <c r="C9" s="15">
        <f>Enrolment!C10/Enrolment!L10</f>
        <v>20.865168539325843</v>
      </c>
      <c r="D9" s="15">
        <f>Enrolment!D10/Enrolment!M10</f>
        <v>28.048295454545453</v>
      </c>
      <c r="E9" s="15">
        <f>Enrolment!E10/Enrolment!N10</f>
        <v>27.552016985138003</v>
      </c>
      <c r="F9" s="15">
        <f>Enrolment!F10/Enrolment!O10</f>
        <v>29.051502145922747</v>
      </c>
      <c r="G9" s="15">
        <f>Enrolment!G10/Enrolment!P10</f>
        <v>32.774999999999999</v>
      </c>
      <c r="H9" s="15">
        <f>Enrolment!H10/Enrolment!Q10</f>
        <v>32.956204379562045</v>
      </c>
      <c r="I9" s="15">
        <f>Enrolment!I10/Enrolment!R10</f>
        <v>31.695652173913043</v>
      </c>
      <c r="J9" s="15">
        <f>Enrolment!J10/Enrolment!S10</f>
        <v>9</v>
      </c>
    </row>
    <row r="10" spans="1:10">
      <c r="A10" t="s">
        <v>7</v>
      </c>
      <c r="B10" s="15">
        <f>Enrolment!B11/Enrolment!K11</f>
        <v>29.922565033272836</v>
      </c>
      <c r="C10" s="15">
        <f>Enrolment!C11/Enrolment!L11</f>
        <v>22.436274509803923</v>
      </c>
      <c r="D10" s="15">
        <f>Enrolment!D11/Enrolment!M11</f>
        <v>30.082204577300327</v>
      </c>
      <c r="E10" s="15">
        <f>Enrolment!E11/Enrolment!N11</f>
        <v>30.232791956689869</v>
      </c>
      <c r="F10" s="15">
        <f>Enrolment!F11/Enrolment!O11</f>
        <v>29.852594339622641</v>
      </c>
      <c r="G10" s="15">
        <f>Enrolment!G11/Enrolment!P11</f>
        <v>31.169791666666665</v>
      </c>
      <c r="H10" s="15">
        <f>Enrolment!H11/Enrolment!Q11</f>
        <v>29.916359163591636</v>
      </c>
      <c r="I10" s="15">
        <f>Enrolment!I11/Enrolment!R11</f>
        <v>38.102040816326529</v>
      </c>
      <c r="J10" s="15">
        <f>Enrolment!J11/Enrolment!S11</f>
        <v>18</v>
      </c>
    </row>
    <row r="11" spans="1:10">
      <c r="A11" t="s">
        <v>14</v>
      </c>
      <c r="B11" s="15">
        <f>Enrolment!B12/Enrolment!K12</f>
        <v>30.835971223021584</v>
      </c>
      <c r="C11" s="15">
        <f>Enrolment!C12/Enrolment!L12</f>
        <v>22.018867924528301</v>
      </c>
      <c r="D11" s="15">
        <f>Enrolment!D12/Enrolment!M12</f>
        <v>31.369834710743802</v>
      </c>
      <c r="E11" s="15">
        <f>Enrolment!E12/Enrolment!N12</f>
        <v>31.374592833876221</v>
      </c>
      <c r="F11" s="15">
        <f>Enrolment!F12/Enrolment!O12</f>
        <v>31.361581920903955</v>
      </c>
      <c r="G11" s="15">
        <f>Enrolment!G12/Enrolment!P12</f>
        <v>32.391025641025642</v>
      </c>
      <c r="H11" s="15">
        <f>Enrolment!H12/Enrolment!Q12</f>
        <v>33.282442748091604</v>
      </c>
      <c r="I11" s="15">
        <f>Enrolment!I12/Enrolment!R12</f>
        <v>27.72</v>
      </c>
      <c r="J11" s="15">
        <f>Enrolment!J12/Enrolment!S12</f>
        <v>14</v>
      </c>
    </row>
    <row r="12" spans="1:10">
      <c r="A12" t="s">
        <v>9</v>
      </c>
      <c r="B12" s="15">
        <f>Enrolment!B13/Enrolment!K13</f>
        <v>28.065462085308056</v>
      </c>
      <c r="C12" s="15">
        <f>Enrolment!C13/Enrolment!L13</f>
        <v>23.989399293286219</v>
      </c>
      <c r="D12" s="15">
        <f>Enrolment!D13/Enrolment!M13</f>
        <v>27.704735376044567</v>
      </c>
      <c r="E12" s="15">
        <f>Enrolment!E13/Enrolment!N13</f>
        <v>27.636572302983932</v>
      </c>
      <c r="F12" s="15">
        <f>Enrolment!F13/Enrolment!O13</f>
        <v>27.809917355371901</v>
      </c>
      <c r="G12" s="15">
        <f>Enrolment!G13/Enrolment!P13</f>
        <v>30.118336886993603</v>
      </c>
      <c r="H12" s="15">
        <f>Enrolment!H13/Enrolment!Q13</f>
        <v>28.436031331592691</v>
      </c>
      <c r="I12" s="15">
        <f>Enrolment!I13/Enrolment!R13</f>
        <v>37.610465116279073</v>
      </c>
      <c r="J12" s="15">
        <f>Enrolment!J13/Enrolment!S13</f>
        <v>33</v>
      </c>
    </row>
    <row r="13" spans="1:10">
      <c r="A13" t="s">
        <v>10</v>
      </c>
      <c r="B13" s="15">
        <f>Enrolment!B14/Enrolment!K14</f>
        <v>28.815598885793872</v>
      </c>
      <c r="C13" s="15">
        <f>Enrolment!C14/Enrolment!L14</f>
        <v>22.846774193548388</v>
      </c>
      <c r="D13" s="15">
        <f>Enrolment!D14/Enrolment!M14</f>
        <v>28.55056179775281</v>
      </c>
      <c r="E13" s="15">
        <f>Enrolment!E14/Enrolment!N14</f>
        <v>28.227707006369428</v>
      </c>
      <c r="F13" s="15">
        <f>Enrolment!F14/Enrolment!O14</f>
        <v>29.011363636363637</v>
      </c>
      <c r="G13" s="15">
        <f>Enrolment!G14/Enrolment!P14</f>
        <v>30.55481727574751</v>
      </c>
      <c r="H13" s="15">
        <f>Enrolment!H14/Enrolment!Q14</f>
        <v>29.044543429844097</v>
      </c>
      <c r="I13" s="15">
        <f>Enrolment!I14/Enrolment!R14</f>
        <v>34.986928104575163</v>
      </c>
      <c r="J13" s="15">
        <f>Enrolment!J14/Enrolment!S14</f>
        <v>5</v>
      </c>
    </row>
    <row r="14" spans="1:10">
      <c r="A14" t="s">
        <v>8</v>
      </c>
      <c r="B14" s="15">
        <f>Enrolment!B15/Enrolment!K15</f>
        <v>28.15625</v>
      </c>
      <c r="C14" s="15">
        <f>Enrolment!C15/Enrolment!L15</f>
        <v>21.635869565217391</v>
      </c>
      <c r="D14" s="15">
        <f>Enrolment!D15/Enrolment!M15</f>
        <v>27.783837056504598</v>
      </c>
      <c r="E14" s="15">
        <f>Enrolment!E15/Enrolment!N15</f>
        <v>27.074786324786324</v>
      </c>
      <c r="F14" s="15">
        <f>Enrolment!F15/Enrolment!O15</f>
        <v>28.916382252559728</v>
      </c>
      <c r="G14" s="15">
        <f>Enrolment!G15/Enrolment!P15</f>
        <v>30.848714069591527</v>
      </c>
      <c r="H14" s="15">
        <f>Enrolment!H15/Enrolment!Q15</f>
        <v>29.21946564885496</v>
      </c>
      <c r="I14" s="15">
        <f>Enrolment!I15/Enrolment!R15</f>
        <v>37.080291970802918</v>
      </c>
      <c r="J14" s="15">
        <f>Enrolment!J15/Enrolment!S15</f>
        <v>15</v>
      </c>
    </row>
    <row r="15" spans="1:10">
      <c r="A15" t="s">
        <v>13</v>
      </c>
      <c r="B15" s="15">
        <f>Enrolment!B16/Enrolment!K16</f>
        <v>32.308834446919079</v>
      </c>
      <c r="C15" s="15">
        <f>Enrolment!C16/Enrolment!L16</f>
        <v>24.545454545454547</v>
      </c>
      <c r="D15" s="15">
        <f>Enrolment!D16/Enrolment!M16</f>
        <v>33.451648351648352</v>
      </c>
      <c r="E15" s="15">
        <f>Enrolment!E16/Enrolment!N16</f>
        <v>33.7311072056239</v>
      </c>
      <c r="F15" s="15">
        <f>Enrolment!F16/Enrolment!O16</f>
        <v>32.985337243401759</v>
      </c>
      <c r="G15" s="15">
        <f>Enrolment!G16/Enrolment!P16</f>
        <v>32.453416149068325</v>
      </c>
      <c r="H15" s="15">
        <f>Enrolment!H16/Enrolment!Q16</f>
        <v>32.844696969696969</v>
      </c>
      <c r="I15" s="15">
        <f>Enrolment!I16/Enrolment!R16</f>
        <v>30.672413793103448</v>
      </c>
      <c r="J15" s="15">
        <f>Enrolment!J16/Enrolment!S16</f>
        <v>12.4375</v>
      </c>
    </row>
    <row r="16" spans="1:10">
      <c r="A16" t="s">
        <v>31</v>
      </c>
      <c r="B16" s="15">
        <f>Enrolment!B17/Enrolment!K17</f>
        <v>29.196046128500825</v>
      </c>
      <c r="C16" s="15">
        <f>Enrolment!C17/Enrolment!L17</f>
        <v>22.221311475409838</v>
      </c>
      <c r="D16" s="15">
        <f>Enrolment!D17/Enrolment!M17</f>
        <v>27.802110817941951</v>
      </c>
      <c r="E16" s="15">
        <f>Enrolment!E17/Enrolment!N17</f>
        <v>27.464135021097047</v>
      </c>
      <c r="F16" s="15">
        <f>Enrolment!F17/Enrolment!O17</f>
        <v>28.366197183098592</v>
      </c>
      <c r="G16" s="15">
        <f>Enrolment!G17/Enrolment!P17</f>
        <v>34.981981981981981</v>
      </c>
      <c r="H16" s="15">
        <f>Enrolment!H17/Enrolment!Q17</f>
        <v>34.38671875</v>
      </c>
      <c r="I16" s="15">
        <f>Enrolment!I17/Enrolment!R17</f>
        <v>36.961038961038959</v>
      </c>
      <c r="J16" s="15">
        <f>Enrolment!J17/Enrolment!S17</f>
        <v>10</v>
      </c>
    </row>
    <row r="18" spans="2:10">
      <c r="B18" s="15"/>
      <c r="C18" s="15"/>
      <c r="D18" s="15"/>
      <c r="E18" s="15"/>
      <c r="F18" s="15"/>
      <c r="G18" s="15"/>
      <c r="H18" s="15"/>
      <c r="I18" s="15"/>
      <c r="J18" s="15"/>
    </row>
    <row r="19" spans="2:10">
      <c r="B19" s="15"/>
    </row>
    <row r="20" spans="2:10">
      <c r="B20" s="15"/>
    </row>
    <row r="21" spans="2:10">
      <c r="B21" s="15"/>
    </row>
    <row r="22" spans="2:10">
      <c r="B22" s="15"/>
    </row>
    <row r="23" spans="2:10">
      <c r="B23" s="15"/>
    </row>
    <row r="24" spans="2:10">
      <c r="B24" s="15"/>
    </row>
    <row r="25" spans="2:10">
      <c r="B25" s="15"/>
    </row>
    <row r="26" spans="2:10">
      <c r="B26" s="15"/>
    </row>
    <row r="27" spans="2:10">
      <c r="B27" s="15"/>
    </row>
    <row r="28" spans="2:10">
      <c r="B28" s="15"/>
    </row>
    <row r="29" spans="2:10">
      <c r="B29" s="15"/>
    </row>
    <row r="30" spans="2:10">
      <c r="B30" s="15"/>
    </row>
    <row r="31" spans="2:10">
      <c r="B31" s="15"/>
    </row>
    <row r="32" spans="2:10">
      <c r="B32" s="15"/>
    </row>
  </sheetData>
  <phoneticPr fontId="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0"/>
  <sheetViews>
    <sheetView showGridLines="0" workbookViewId="0">
      <selection activeCell="B3" sqref="B3:S17"/>
    </sheetView>
  </sheetViews>
  <sheetFormatPr defaultRowHeight="12.75"/>
  <cols>
    <col min="1" max="1" width="14.85546875" bestFit="1" customWidth="1"/>
    <col min="2" max="2" width="14.42578125" bestFit="1" customWidth="1"/>
    <col min="3" max="3" width="14.42578125" customWidth="1"/>
    <col min="4" max="7" width="13.85546875" bestFit="1" customWidth="1"/>
    <col min="8" max="8" width="15.5703125" bestFit="1" customWidth="1"/>
    <col min="9" max="9" width="16.140625" bestFit="1" customWidth="1"/>
    <col min="10" max="10" width="13.85546875" bestFit="1" customWidth="1"/>
    <col min="11" max="11" width="24.85546875" bestFit="1" customWidth="1"/>
    <col min="12" max="12" width="16" customWidth="1"/>
    <col min="13" max="13" width="12" bestFit="1" customWidth="1"/>
    <col min="14" max="15" width="12.85546875" bestFit="1" customWidth="1"/>
    <col min="16" max="16" width="12" bestFit="1" customWidth="1"/>
    <col min="17" max="17" width="15.42578125" bestFit="1" customWidth="1"/>
    <col min="18" max="18" width="15.85546875" bestFit="1" customWidth="1"/>
    <col min="19" max="19" width="5.5703125" bestFit="1" customWidth="1"/>
  </cols>
  <sheetData>
    <row r="1" spans="1:20">
      <c r="B1" s="8" t="s">
        <v>20</v>
      </c>
      <c r="C1" s="27"/>
      <c r="D1" s="9" t="s">
        <v>21</v>
      </c>
      <c r="E1" s="9" t="s">
        <v>21</v>
      </c>
      <c r="F1" s="9" t="s">
        <v>21</v>
      </c>
      <c r="G1" s="9" t="s">
        <v>21</v>
      </c>
      <c r="H1" s="9" t="s">
        <v>21</v>
      </c>
      <c r="I1" s="9" t="s">
        <v>21</v>
      </c>
      <c r="J1" s="10" t="s">
        <v>21</v>
      </c>
      <c r="K1" s="20" t="s">
        <v>22</v>
      </c>
      <c r="L1" s="29"/>
      <c r="M1" s="21" t="s">
        <v>21</v>
      </c>
      <c r="N1" s="21" t="s">
        <v>21</v>
      </c>
      <c r="O1" s="21" t="s">
        <v>21</v>
      </c>
      <c r="P1" s="21" t="s">
        <v>21</v>
      </c>
      <c r="Q1" s="21" t="s">
        <v>21</v>
      </c>
      <c r="R1" s="21" t="s">
        <v>21</v>
      </c>
      <c r="S1" s="22" t="s">
        <v>21</v>
      </c>
    </row>
    <row r="2" spans="1:20">
      <c r="B2" s="11" t="s">
        <v>23</v>
      </c>
      <c r="C2" s="28" t="s">
        <v>26</v>
      </c>
      <c r="D2" s="12" t="s">
        <v>0</v>
      </c>
      <c r="E2" s="13" t="s">
        <v>1</v>
      </c>
      <c r="F2" s="13" t="s">
        <v>2</v>
      </c>
      <c r="G2" s="12" t="s">
        <v>3</v>
      </c>
      <c r="H2" s="13" t="s">
        <v>4</v>
      </c>
      <c r="I2" s="13" t="s">
        <v>5</v>
      </c>
      <c r="J2" s="19" t="s">
        <v>6</v>
      </c>
      <c r="K2" s="23" t="s">
        <v>23</v>
      </c>
      <c r="L2" s="30" t="s">
        <v>26</v>
      </c>
      <c r="M2" s="24" t="s">
        <v>0</v>
      </c>
      <c r="N2" s="25" t="s">
        <v>1</v>
      </c>
      <c r="O2" s="25" t="s">
        <v>2</v>
      </c>
      <c r="P2" s="25" t="s">
        <v>3</v>
      </c>
      <c r="Q2" s="25" t="s">
        <v>4</v>
      </c>
      <c r="R2" s="25" t="s">
        <v>5</v>
      </c>
      <c r="S2" s="26" t="s">
        <v>6</v>
      </c>
    </row>
    <row r="3" spans="1:20">
      <c r="A3" s="1" t="s">
        <v>19</v>
      </c>
      <c r="B3" s="45">
        <v>698453</v>
      </c>
      <c r="C3" s="45">
        <v>40880</v>
      </c>
      <c r="D3" s="45">
        <v>455058</v>
      </c>
      <c r="E3" s="45">
        <v>280527</v>
      </c>
      <c r="F3" s="45">
        <v>174531</v>
      </c>
      <c r="G3" s="45">
        <v>200695</v>
      </c>
      <c r="H3" s="45">
        <v>156576</v>
      </c>
      <c r="I3" s="45">
        <v>44119</v>
      </c>
      <c r="J3" s="45">
        <v>1820</v>
      </c>
      <c r="K3" s="46">
        <v>23424</v>
      </c>
      <c r="L3" s="46">
        <v>1764</v>
      </c>
      <c r="M3" s="46">
        <v>15222</v>
      </c>
      <c r="N3" s="46">
        <v>9478</v>
      </c>
      <c r="O3" s="46">
        <v>5744</v>
      </c>
      <c r="P3" s="46">
        <v>6298</v>
      </c>
      <c r="Q3" s="46">
        <v>5014</v>
      </c>
      <c r="R3" s="46">
        <v>1284</v>
      </c>
      <c r="S3" s="46">
        <v>140</v>
      </c>
      <c r="T3" s="40"/>
    </row>
    <row r="4" spans="1:20">
      <c r="A4" s="2" t="s">
        <v>28</v>
      </c>
      <c r="B4" s="45">
        <v>21787</v>
      </c>
      <c r="C4" s="45">
        <v>1539</v>
      </c>
      <c r="D4" s="45">
        <v>13976</v>
      </c>
      <c r="E4" s="44">
        <v>8395</v>
      </c>
      <c r="F4" s="44">
        <v>5581</v>
      </c>
      <c r="G4" s="45">
        <v>6212</v>
      </c>
      <c r="H4" s="44">
        <v>5049</v>
      </c>
      <c r="I4" s="44">
        <v>1163</v>
      </c>
      <c r="J4" s="45">
        <v>60</v>
      </c>
      <c r="K4" s="46">
        <v>787</v>
      </c>
      <c r="L4" s="46">
        <v>70</v>
      </c>
      <c r="M4" s="46">
        <v>496</v>
      </c>
      <c r="N4" s="47">
        <v>297</v>
      </c>
      <c r="O4" s="47">
        <v>199</v>
      </c>
      <c r="P4" s="46">
        <v>216</v>
      </c>
      <c r="Q4" s="47">
        <v>171</v>
      </c>
      <c r="R4" s="47">
        <v>45</v>
      </c>
      <c r="S4" s="46">
        <v>5</v>
      </c>
    </row>
    <row r="5" spans="1:20">
      <c r="A5" s="2" t="s">
        <v>12</v>
      </c>
      <c r="B5" s="45">
        <v>39102</v>
      </c>
      <c r="C5" s="45">
        <v>1974</v>
      </c>
      <c r="D5" s="45">
        <v>25365</v>
      </c>
      <c r="E5" s="44">
        <v>15713</v>
      </c>
      <c r="F5" s="44">
        <v>9652</v>
      </c>
      <c r="G5" s="45">
        <v>11595</v>
      </c>
      <c r="H5" s="44">
        <v>8985</v>
      </c>
      <c r="I5" s="44">
        <v>2610</v>
      </c>
      <c r="J5" s="45">
        <v>168</v>
      </c>
      <c r="K5" s="46">
        <v>1227</v>
      </c>
      <c r="L5" s="46">
        <v>86</v>
      </c>
      <c r="M5" s="46">
        <v>794</v>
      </c>
      <c r="N5" s="47">
        <v>496</v>
      </c>
      <c r="O5" s="47">
        <v>298</v>
      </c>
      <c r="P5" s="46">
        <v>336</v>
      </c>
      <c r="Q5" s="47">
        <v>258</v>
      </c>
      <c r="R5" s="47">
        <v>78</v>
      </c>
      <c r="S5" s="46">
        <v>11</v>
      </c>
    </row>
    <row r="6" spans="1:20">
      <c r="A6" s="2" t="s">
        <v>16</v>
      </c>
      <c r="B6" s="45">
        <v>23918</v>
      </c>
      <c r="C6" s="45">
        <v>1644</v>
      </c>
      <c r="D6" s="45">
        <v>15922</v>
      </c>
      <c r="E6" s="44">
        <v>9566</v>
      </c>
      <c r="F6" s="44">
        <v>6356</v>
      </c>
      <c r="G6" s="45">
        <v>6085</v>
      </c>
      <c r="H6" s="44">
        <v>5023</v>
      </c>
      <c r="I6" s="44">
        <v>1062</v>
      </c>
      <c r="J6" s="45">
        <v>267</v>
      </c>
      <c r="K6" s="46">
        <v>861</v>
      </c>
      <c r="L6" s="46">
        <v>79</v>
      </c>
      <c r="M6" s="46">
        <v>555</v>
      </c>
      <c r="N6" s="47">
        <v>331</v>
      </c>
      <c r="O6" s="47">
        <v>224</v>
      </c>
      <c r="P6" s="46">
        <v>206</v>
      </c>
      <c r="Q6" s="47">
        <v>168</v>
      </c>
      <c r="R6" s="47">
        <v>38</v>
      </c>
      <c r="S6" s="46">
        <v>21</v>
      </c>
    </row>
    <row r="7" spans="1:20">
      <c r="A7" s="2" t="s">
        <v>29</v>
      </c>
      <c r="B7" s="45">
        <v>56043</v>
      </c>
      <c r="C7" s="45">
        <v>2531</v>
      </c>
      <c r="D7" s="45">
        <v>38735</v>
      </c>
      <c r="E7" s="44">
        <v>25138</v>
      </c>
      <c r="F7" s="44">
        <v>13597</v>
      </c>
      <c r="G7" s="45">
        <v>14625</v>
      </c>
      <c r="H7" s="44">
        <v>11637</v>
      </c>
      <c r="I7" s="44">
        <v>2988</v>
      </c>
      <c r="J7" s="45">
        <v>152</v>
      </c>
      <c r="K7" s="46">
        <v>1662</v>
      </c>
      <c r="L7" s="46">
        <v>101</v>
      </c>
      <c r="M7" s="46">
        <v>1159</v>
      </c>
      <c r="N7" s="47">
        <v>786</v>
      </c>
      <c r="O7" s="47">
        <v>373</v>
      </c>
      <c r="P7" s="46">
        <v>390</v>
      </c>
      <c r="Q7" s="47">
        <v>311</v>
      </c>
      <c r="R7" s="47">
        <v>79</v>
      </c>
      <c r="S7" s="46">
        <v>12</v>
      </c>
    </row>
    <row r="8" spans="1:20">
      <c r="A8" s="2" t="s">
        <v>30</v>
      </c>
      <c r="B8" s="45">
        <v>38418</v>
      </c>
      <c r="C8" s="45">
        <v>2298</v>
      </c>
      <c r="D8" s="45">
        <v>27696</v>
      </c>
      <c r="E8" s="44">
        <v>18500</v>
      </c>
      <c r="F8" s="44">
        <v>9196</v>
      </c>
      <c r="G8" s="45">
        <v>8320</v>
      </c>
      <c r="H8" s="44">
        <v>7057</v>
      </c>
      <c r="I8" s="44">
        <v>1263</v>
      </c>
      <c r="J8" s="45">
        <v>104</v>
      </c>
      <c r="K8" s="46">
        <v>1299</v>
      </c>
      <c r="L8" s="46">
        <v>100</v>
      </c>
      <c r="M8" s="46">
        <v>978</v>
      </c>
      <c r="N8" s="47">
        <v>695</v>
      </c>
      <c r="O8" s="47">
        <v>283</v>
      </c>
      <c r="P8" s="46">
        <v>216</v>
      </c>
      <c r="Q8" s="47">
        <v>183</v>
      </c>
      <c r="R8" s="47">
        <v>33</v>
      </c>
      <c r="S8" s="46">
        <v>5</v>
      </c>
    </row>
    <row r="9" spans="1:20">
      <c r="A9" s="2" t="s">
        <v>15</v>
      </c>
      <c r="B9" s="45">
        <v>79863</v>
      </c>
      <c r="C9" s="45">
        <v>4549</v>
      </c>
      <c r="D9" s="45">
        <v>50059</v>
      </c>
      <c r="E9" s="44">
        <v>30114</v>
      </c>
      <c r="F9" s="44">
        <v>19945</v>
      </c>
      <c r="G9" s="45">
        <v>24503</v>
      </c>
      <c r="H9" s="44">
        <v>18020</v>
      </c>
      <c r="I9" s="44">
        <v>6483</v>
      </c>
      <c r="J9" s="45">
        <v>752</v>
      </c>
      <c r="K9" s="46">
        <v>2533</v>
      </c>
      <c r="L9" s="46">
        <v>170</v>
      </c>
      <c r="M9" s="46">
        <v>1499</v>
      </c>
      <c r="N9" s="47">
        <v>888</v>
      </c>
      <c r="O9" s="47">
        <v>611</v>
      </c>
      <c r="P9" s="46">
        <v>802</v>
      </c>
      <c r="Q9" s="47">
        <v>583</v>
      </c>
      <c r="R9" s="47">
        <v>219</v>
      </c>
      <c r="S9" s="46">
        <v>62</v>
      </c>
    </row>
    <row r="10" spans="1:20">
      <c r="A10" s="2" t="s">
        <v>11</v>
      </c>
      <c r="B10" s="45">
        <v>26856</v>
      </c>
      <c r="C10" s="45">
        <v>1857</v>
      </c>
      <c r="D10" s="45">
        <v>19746</v>
      </c>
      <c r="E10" s="44">
        <v>12977</v>
      </c>
      <c r="F10" s="44">
        <v>6769</v>
      </c>
      <c r="G10" s="45">
        <v>5244</v>
      </c>
      <c r="H10" s="44">
        <v>4515</v>
      </c>
      <c r="I10" s="44">
        <v>729</v>
      </c>
      <c r="J10" s="45">
        <v>9</v>
      </c>
      <c r="K10" s="46">
        <v>954</v>
      </c>
      <c r="L10" s="46">
        <v>89</v>
      </c>
      <c r="M10" s="46">
        <v>704</v>
      </c>
      <c r="N10" s="47">
        <v>471</v>
      </c>
      <c r="O10" s="47">
        <v>233</v>
      </c>
      <c r="P10" s="46">
        <v>160</v>
      </c>
      <c r="Q10" s="47">
        <v>137</v>
      </c>
      <c r="R10" s="47">
        <v>23</v>
      </c>
      <c r="S10" s="46">
        <v>1</v>
      </c>
    </row>
    <row r="11" spans="1:20">
      <c r="A11" s="2" t="s">
        <v>7</v>
      </c>
      <c r="B11" s="45">
        <v>98924</v>
      </c>
      <c r="C11" s="45">
        <v>4577</v>
      </c>
      <c r="D11" s="45">
        <v>64406</v>
      </c>
      <c r="E11" s="44">
        <v>39091</v>
      </c>
      <c r="F11" s="44">
        <v>25315</v>
      </c>
      <c r="G11" s="45">
        <v>29923</v>
      </c>
      <c r="H11" s="44">
        <v>24322</v>
      </c>
      <c r="I11" s="44">
        <v>5601</v>
      </c>
      <c r="J11" s="45">
        <v>18</v>
      </c>
      <c r="K11" s="46">
        <v>3306</v>
      </c>
      <c r="L11" s="46">
        <v>204</v>
      </c>
      <c r="M11" s="46">
        <v>2141</v>
      </c>
      <c r="N11" s="47">
        <v>1293</v>
      </c>
      <c r="O11" s="47">
        <v>848</v>
      </c>
      <c r="P11" s="46">
        <v>960</v>
      </c>
      <c r="Q11" s="47">
        <v>813</v>
      </c>
      <c r="R11" s="47">
        <v>147</v>
      </c>
      <c r="S11" s="46">
        <v>1</v>
      </c>
    </row>
    <row r="12" spans="1:20">
      <c r="A12" s="2" t="s">
        <v>14</v>
      </c>
      <c r="B12" s="45">
        <v>21431</v>
      </c>
      <c r="C12" s="45">
        <v>1167</v>
      </c>
      <c r="D12" s="45">
        <v>15183</v>
      </c>
      <c r="E12" s="44">
        <v>9632</v>
      </c>
      <c r="F12" s="44">
        <v>5551</v>
      </c>
      <c r="G12" s="45">
        <v>5053</v>
      </c>
      <c r="H12" s="44">
        <v>4360</v>
      </c>
      <c r="I12" s="44">
        <v>693</v>
      </c>
      <c r="J12" s="45">
        <v>28</v>
      </c>
      <c r="K12" s="46">
        <v>695</v>
      </c>
      <c r="L12" s="46">
        <v>53</v>
      </c>
      <c r="M12" s="46">
        <v>484</v>
      </c>
      <c r="N12" s="47">
        <v>307</v>
      </c>
      <c r="O12" s="47">
        <v>177</v>
      </c>
      <c r="P12" s="46">
        <v>156</v>
      </c>
      <c r="Q12" s="47">
        <v>131</v>
      </c>
      <c r="R12" s="47">
        <v>25</v>
      </c>
      <c r="S12" s="46">
        <v>2</v>
      </c>
    </row>
    <row r="13" spans="1:20">
      <c r="A13" s="2" t="s">
        <v>9</v>
      </c>
      <c r="B13" s="45">
        <v>94749</v>
      </c>
      <c r="C13" s="45">
        <v>6789</v>
      </c>
      <c r="D13" s="45">
        <v>59676</v>
      </c>
      <c r="E13" s="44">
        <v>36121</v>
      </c>
      <c r="F13" s="44">
        <v>23555</v>
      </c>
      <c r="G13" s="45">
        <v>28251</v>
      </c>
      <c r="H13" s="44">
        <v>21782</v>
      </c>
      <c r="I13" s="44">
        <v>6469</v>
      </c>
      <c r="J13" s="45">
        <v>33</v>
      </c>
      <c r="K13" s="46">
        <v>3376</v>
      </c>
      <c r="L13" s="46">
        <v>283</v>
      </c>
      <c r="M13" s="46">
        <v>2154</v>
      </c>
      <c r="N13" s="47">
        <v>1307</v>
      </c>
      <c r="O13" s="47">
        <v>847</v>
      </c>
      <c r="P13" s="46">
        <v>938</v>
      </c>
      <c r="Q13" s="47">
        <v>766</v>
      </c>
      <c r="R13" s="47">
        <v>172</v>
      </c>
      <c r="S13" s="46">
        <v>1</v>
      </c>
    </row>
    <row r="14" spans="1:20">
      <c r="A14" s="2" t="s">
        <v>10</v>
      </c>
      <c r="B14" s="45">
        <v>51724</v>
      </c>
      <c r="C14" s="45">
        <v>2833</v>
      </c>
      <c r="D14" s="45">
        <v>30492</v>
      </c>
      <c r="E14" s="44">
        <v>17727</v>
      </c>
      <c r="F14" s="44">
        <v>12765</v>
      </c>
      <c r="G14" s="45">
        <v>18394</v>
      </c>
      <c r="H14" s="44">
        <v>13041</v>
      </c>
      <c r="I14" s="44">
        <v>5353</v>
      </c>
      <c r="J14" s="45">
        <v>5</v>
      </c>
      <c r="K14" s="46">
        <v>1795</v>
      </c>
      <c r="L14" s="46">
        <v>124</v>
      </c>
      <c r="M14" s="46">
        <v>1068</v>
      </c>
      <c r="N14" s="47">
        <v>628</v>
      </c>
      <c r="O14" s="47">
        <v>440</v>
      </c>
      <c r="P14" s="46">
        <v>602</v>
      </c>
      <c r="Q14" s="47">
        <v>449</v>
      </c>
      <c r="R14" s="47">
        <v>153</v>
      </c>
      <c r="S14" s="46">
        <v>1</v>
      </c>
    </row>
    <row r="15" spans="1:20">
      <c r="A15" s="2" t="s">
        <v>8</v>
      </c>
      <c r="B15" s="45">
        <v>66674</v>
      </c>
      <c r="C15" s="45">
        <v>3981</v>
      </c>
      <c r="D15" s="45">
        <v>42287</v>
      </c>
      <c r="E15" s="44">
        <v>25342</v>
      </c>
      <c r="F15" s="44">
        <v>16945</v>
      </c>
      <c r="G15" s="45">
        <v>20391</v>
      </c>
      <c r="H15" s="44">
        <v>15311</v>
      </c>
      <c r="I15" s="44">
        <v>5080</v>
      </c>
      <c r="J15" s="45">
        <v>15</v>
      </c>
      <c r="K15" s="46">
        <v>2368</v>
      </c>
      <c r="L15" s="46">
        <v>184</v>
      </c>
      <c r="M15" s="46">
        <v>1522</v>
      </c>
      <c r="N15" s="47">
        <v>936</v>
      </c>
      <c r="O15" s="47">
        <v>586</v>
      </c>
      <c r="P15" s="46">
        <v>661</v>
      </c>
      <c r="Q15" s="47">
        <v>524</v>
      </c>
      <c r="R15" s="47">
        <v>137</v>
      </c>
      <c r="S15" s="46">
        <v>1</v>
      </c>
    </row>
    <row r="16" spans="1:20">
      <c r="A16" s="2" t="s">
        <v>13</v>
      </c>
      <c r="B16" s="45">
        <v>43520</v>
      </c>
      <c r="C16" s="45">
        <v>2430</v>
      </c>
      <c r="D16" s="45">
        <v>30441</v>
      </c>
      <c r="E16" s="44">
        <v>19193</v>
      </c>
      <c r="F16" s="44">
        <v>11248</v>
      </c>
      <c r="G16" s="45">
        <v>10450</v>
      </c>
      <c r="H16" s="44">
        <v>8671</v>
      </c>
      <c r="I16" s="44">
        <v>1779</v>
      </c>
      <c r="J16" s="45">
        <v>199</v>
      </c>
      <c r="K16" s="46">
        <v>1347</v>
      </c>
      <c r="L16" s="46">
        <v>99</v>
      </c>
      <c r="M16" s="46">
        <v>910</v>
      </c>
      <c r="N16" s="47">
        <v>569</v>
      </c>
      <c r="O16" s="47">
        <v>341</v>
      </c>
      <c r="P16" s="46">
        <v>322</v>
      </c>
      <c r="Q16" s="47">
        <v>264</v>
      </c>
      <c r="R16" s="47">
        <v>58</v>
      </c>
      <c r="S16" s="46">
        <v>16</v>
      </c>
    </row>
    <row r="17" spans="1:19">
      <c r="A17" s="39" t="s">
        <v>31</v>
      </c>
      <c r="B17" s="49">
        <v>35444</v>
      </c>
      <c r="C17" s="48">
        <v>2711</v>
      </c>
      <c r="D17" s="48">
        <v>21074</v>
      </c>
      <c r="E17" s="48">
        <v>13018</v>
      </c>
      <c r="F17" s="48">
        <v>8056</v>
      </c>
      <c r="G17" s="48">
        <v>11649</v>
      </c>
      <c r="H17" s="48">
        <v>8803</v>
      </c>
      <c r="I17" s="48">
        <v>2846</v>
      </c>
      <c r="J17" s="50">
        <v>10</v>
      </c>
      <c r="K17" s="46">
        <v>1214</v>
      </c>
      <c r="L17" s="46">
        <v>122</v>
      </c>
      <c r="M17" s="46">
        <v>758</v>
      </c>
      <c r="N17" s="46">
        <v>474</v>
      </c>
      <c r="O17" s="46">
        <v>284</v>
      </c>
      <c r="P17" s="46">
        <v>333</v>
      </c>
      <c r="Q17" s="46">
        <v>256</v>
      </c>
      <c r="R17" s="46">
        <v>77</v>
      </c>
      <c r="S17" s="46">
        <v>1</v>
      </c>
    </row>
    <row r="40" spans="30:30">
      <c r="AD40">
        <f>SUM(T40:AC40)</f>
        <v>0</v>
      </c>
    </row>
  </sheetData>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Table</vt:lpstr>
      <vt:lpstr>Copy</vt:lpstr>
      <vt:lpstr>Enrolment</vt:lpstr>
      <vt:lpstr>Table!Print_Area</vt:lpstr>
    </vt:vector>
  </TitlesOfParts>
  <Company>Ministry of Basic Education, Sport and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2010-03-25T13:01:21Z</cp:lastPrinted>
  <dcterms:created xsi:type="dcterms:W3CDTF">2002-04-03T10:38:18Z</dcterms:created>
  <dcterms:modified xsi:type="dcterms:W3CDTF">2017-07-12T11:57:58Z</dcterms:modified>
</cp:coreProperties>
</file>